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13DBF6BC-0856-415C-B4B2-0A2853EE4AE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T23" i="1"/>
  <c r="BF24" i="1"/>
  <c r="BT24" i="1"/>
  <c r="BF25" i="1"/>
  <c r="BT25" i="1"/>
  <c r="BF26" i="1"/>
  <c r="BT26" i="1"/>
  <c r="BF27" i="1"/>
  <c r="BT27" i="1"/>
  <c r="BT28"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T42" i="1"/>
  <c r="BT43" i="1"/>
  <c r="BF44" i="1"/>
  <c r="BT44" i="1"/>
  <c r="BF45" i="1"/>
  <c r="BT45" i="1"/>
  <c r="BF46" i="1"/>
  <c r="BT46" i="1"/>
  <c r="BF47" i="1"/>
  <c r="BT47" i="1"/>
  <c r="BF48" i="1"/>
  <c r="BT48" i="1"/>
  <c r="BT49" i="1"/>
  <c r="BT50" i="1"/>
  <c r="BF51" i="1"/>
  <c r="BT51" i="1"/>
  <c r="BF52" i="1"/>
  <c r="BT52" i="1"/>
  <c r="BT53" i="1"/>
  <c r="BT54" i="1"/>
  <c r="BF55" i="1"/>
  <c r="BT55" i="1"/>
  <c r="BT56" i="1"/>
  <c r="BF57" i="1"/>
  <c r="BT57" i="1"/>
  <c r="BF58" i="1"/>
  <c r="BT58" i="1"/>
  <c r="BF59" i="1"/>
  <c r="BT59" i="1"/>
  <c r="BF60" i="1"/>
  <c r="BT60" i="1"/>
  <c r="BT61" i="1"/>
  <c r="BF62" i="1"/>
  <c r="BT62" i="1"/>
  <c r="BF63" i="1"/>
  <c r="BT63" i="1"/>
  <c r="BF64" i="1"/>
  <c r="BT64" i="1"/>
  <c r="BF65" i="1"/>
  <c r="BT65" i="1"/>
  <c r="BF66" i="1"/>
  <c r="BT66" i="1"/>
  <c r="BF67" i="1"/>
  <c r="BT67" i="1"/>
  <c r="BF68" i="1"/>
  <c r="BT68" i="1"/>
  <c r="BT69" i="1"/>
  <c r="BT70" i="1"/>
  <c r="BT71" i="1"/>
  <c r="BF72" i="1"/>
  <c r="BT72" i="1"/>
  <c r="BT73" i="1"/>
  <c r="BT74" i="1"/>
  <c r="BT75" i="1"/>
  <c r="BT76" i="1"/>
  <c r="BT77" i="1"/>
  <c r="BT78" i="1"/>
  <c r="BT79" i="1"/>
  <c r="BT80" i="1"/>
  <c r="BT81" i="1"/>
  <c r="BT82" i="1"/>
  <c r="BT83" i="1"/>
  <c r="BF84" i="1"/>
  <c r="BT84" i="1"/>
  <c r="BT85" i="1"/>
  <c r="BF86" i="1"/>
  <c r="BT86" i="1"/>
  <c r="BT87" i="1"/>
  <c r="BT88" i="1"/>
  <c r="BT89" i="1"/>
  <c r="BT90" i="1"/>
  <c r="BT91" i="1"/>
  <c r="BT92" i="1"/>
  <c r="BT93" i="1"/>
  <c r="BT94" i="1"/>
  <c r="BT95" i="1"/>
  <c r="BT96" i="1"/>
  <c r="BF97" i="1"/>
  <c r="BT97" i="1"/>
  <c r="BF98" i="1"/>
  <c r="BT98" i="1"/>
  <c r="BF99" i="1"/>
  <c r="BT99" i="1"/>
  <c r="BT100" i="1"/>
  <c r="BF101" i="1"/>
  <c r="BT101" i="1"/>
  <c r="BT102" i="1"/>
  <c r="BT103" i="1"/>
  <c r="BF104" i="1"/>
  <c r="BT104" i="1"/>
  <c r="BF105" i="1"/>
  <c r="BT105" i="1"/>
  <c r="BF106" i="1"/>
  <c r="BT106" i="1"/>
  <c r="BF107" i="1"/>
  <c r="BT107" i="1"/>
  <c r="BF108" i="1"/>
  <c r="BT108" i="1"/>
  <c r="BT109" i="1"/>
  <c r="BF110" i="1"/>
  <c r="BT110" i="1"/>
  <c r="BF111" i="1"/>
  <c r="BT111" i="1"/>
  <c r="BF112" i="1"/>
  <c r="BT112" i="1"/>
  <c r="BF113" i="1"/>
  <c r="BT113" i="1"/>
</calcChain>
</file>

<file path=xl/sharedStrings.xml><?xml version="1.0" encoding="utf-8"?>
<sst xmlns="http://schemas.openxmlformats.org/spreadsheetml/2006/main" count="6747" uniqueCount="1946">
  <si>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</si>
  <si>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</si>
  <si>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</si>
  <si>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</si>
  <si>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</si>
  <si>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</si>
  <si>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</si>
  <si>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</si>
  <si>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</si>
  <si>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</si>
  <si>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</si>
  <si>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</si>
  <si>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</si>
  <si>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</si>
  <si>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</si>
  <si>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</si>
  <si>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</si>
  <si>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</si>
  <si>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</si>
  <si>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</si>
  <si>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</si>
  <si>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</si>
  <si>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</si>
  <si>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</si>
  <si>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</si>
  <si>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</si>
  <si>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</si>
  <si>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</si>
  <si>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</si>
  <si>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</si>
  <si>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</si>
  <si>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</si>
  <si>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</si>
  <si>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</si>
  <si>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</si>
  <si>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</si>
  <si>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</si>
  <si>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</si>
  <si>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</si>
  <si>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</si>
  <si>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</si>
  <si>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</si>
  <si>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</si>
  <si>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</si>
  <si>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</si>
  <si>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</si>
  <si>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</si>
  <si>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</si>
  <si>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</si>
  <si>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</si>
  <si>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</si>
  <si>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</si>
  <si>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</si>
  <si>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</si>
  <si>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</si>
  <si>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</si>
  <si>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</si>
  <si>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</si>
  <si>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</si>
  <si>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</si>
  <si>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</si>
  <si>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</si>
  <si>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</si>
  <si>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</si>
  <si>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</si>
  <si>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</si>
  <si>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</si>
  <si>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</si>
  <si>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</si>
  <si>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</si>
  <si>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</si>
  <si>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</si>
  <si>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</si>
  <si>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Sierra-Huedo, ML; Romea, AC; Aguareles, M</t>
  </si>
  <si>
    <t/>
  </si>
  <si>
    <t>Sierra-Huedo, Maria Luisa; Romea, Ana C.; Aguareles, Marina</t>
  </si>
  <si>
    <t>Are Schools Learning Organizations? An Empirical Study in Spain, Bulgaria, Italy, and Turkey</t>
  </si>
  <si>
    <t>SOCIAL SCIENCES-BASEL</t>
  </si>
  <si>
    <t>English</t>
  </si>
  <si>
    <t>Article</t>
  </si>
  <si>
    <t>school leadership; school organization; learning organization; system's perspective; sociology of education</t>
  </si>
  <si>
    <t>LEADERSHIP</t>
  </si>
  <si>
    <t>The aim of this empirical research, which is the first phase of an Erasmus project, is to analyze how educational institutions are configured, as learning organizations, through a systems perspective. The methodology employed was qualitative, utilizing prominent examples of schools in Spain, Bulgaria, Italy, and Turkey. Semi-structured personal interviews were conducted with experts in the field of education, members of school management teams, and teachers, resulting in a total of 63 participants. The findings reveal that, in all four countries, there are barriers preventing educational institutions from becoming learning organizations, including the rigidity of the educational curriculum and an individualistic teaching culture. Transformational opportunities lie in the creation of networks and the ability to share knowledge among educational institutions. In essence, it is necessary to continue working towards the implementation of a systems perspective in educational institutions, which, for its development, must be complemented by transformational leadership and an engaged educational community that is focused on enhancing student learning.</t>
  </si>
  <si>
    <t>[Sierra-Huedo, Maria Luisa; Romea, Ana C.; Aguareles, Marina] San Jorge Univ, Fac Commun &amp; Social Sci, Zaragoza 50830, Spain</t>
  </si>
  <si>
    <t>Universidad San Jorge</t>
  </si>
  <si>
    <t>Romea, AC (corresponding author), San Jorge Univ, Fac Commun &amp; Social Sci, Zaragoza 50830, Spain.</t>
  </si>
  <si>
    <t>mlsierra@usj.es; acromea@usj.es; maguareles@usj.es</t>
  </si>
  <si>
    <t>We would like to give special thanks to Lindsey A. Bruton, as well our partners colleges in the project consortium.</t>
  </si>
  <si>
    <t>MDPI</t>
  </si>
  <si>
    <t>BASEL</t>
  </si>
  <si>
    <t>ST ALBAN-ANLAGE 66, CH-4052 BASEL, SWITZERLAND</t>
  </si>
  <si>
    <t>2076-0760</t>
  </si>
  <si>
    <t>SOC SCI-BASEL</t>
  </si>
  <si>
    <t>Soc. Sci.-Basel</t>
  </si>
  <si>
    <t>SEP</t>
  </si>
  <si>
    <t>10.3390/socsci12090495</t>
  </si>
  <si>
    <t>Social Sciences, Interdisciplinary</t>
  </si>
  <si>
    <t>Emerging Sources Citation Index (ESCI)</t>
  </si>
  <si>
    <t>Social Sciences - Other Topics</t>
  </si>
  <si>
    <t>T0PF5</t>
  </si>
  <si>
    <t>gold</t>
  </si>
  <si>
    <t>2023-10-20</t>
  </si>
  <si>
    <t>WOS:001075087300001</t>
  </si>
  <si>
    <t>Pergelova, A; Angulo-Ruiz, F; Manolova, TS; Yordanova, D</t>
  </si>
  <si>
    <t>Pergelova, Albena; Angulo-Ruiz, Fernando; Manolova, Tatiana S.; Yordanova, Desislava</t>
  </si>
  <si>
    <t>Entrepreneurship education and its gendered effects on feasibility, desirability and intentions for technology entrepreneurship among STEM students</t>
  </si>
  <si>
    <t>INTERNATIONAL JOURNAL OF GENDER AND ENTREPRENEURSHIP</t>
  </si>
  <si>
    <t>Entrepreneurship education; STEM; Feasibility; Desirability; Entrepreneurial intentions; Technology entrepreneurship; Gender</t>
  </si>
  <si>
    <t>SELF-EFFICACY; UNIVERSITY-STUDENTS; WOMEN; PERCEPTIONS; IMPACT; BUSINESS; SCIENCE; IDENTIFICATION; INSTITUTIONS; EXPERIENCES</t>
  </si>
  <si>
    <t>PurposeThis study aims to examine how entrepreneurship education influences intentions for starting a technology venture among science, technology, engineering and mathematics (STEM) students with particular attention to gender differences. This study builds on the model of entrepreneurial event and social role theory to assess the impact of entrepreneurship education on feasibility, desirability and intentions for technology entrepreneurship.Design/methodology/approachThe hypotheses are tested with a sample of 879 Bulgarian science and engineering students from 15 universities. To test the models, this study uses ordinary least squares and logistic regressions with robust standard errors and Hayes mediation analysis with bootstrap bias-corrected confidence interval estimations for indirect effects. Two-stage Heckman regressions to control for sample selection bias and other robustness checks including propensity score matching were used.FindingsResults show that entrepreneurship education, measured as participation in an entrepreneurship course, has a stronger impact on feasibility, desirability and intentions for technology entrepreneurship for female STEM students compared to their male counterparts. As such, this study supports the notion that entrepreneurship education could be part of a solution to counteract societal norms that position technology entrepreneurship as a less desirable and/or less feasible choice for women in STEM. However, attention should be paid to the operationalization of entrepreneurship education, as other measures of entrepreneurship education (role models, entrepreneurship education support) did not have a moderation effect with gender.Research limitations/implicationsThe authors assume a positive correlation between entrepreneurial intentions and entrepreneurial behavior. Future studies should include actual entrepreneurial behavior to paint a more complete picture of the effect of entrepreneurship education.Originality/valueLittle is known about the role of entrepreneurship education in the field of technology entrepreneurship, and even less about the potential gender differences in entrepreneurship education among STEM students. The study contributes to the literature by examining factors that could help close the persistent gender gap in technology entrepreneurship.</t>
  </si>
  <si>
    <t>[Pergelova, Albena; Angulo-Ruiz, Fernando] MacEwan Univ, Sch Business, Dept Int Business Mkt Strategy &amp; Law, Edmonton, AB, Canada; [Manolova, Tatiana S.] Bentley Univ, Waltham, MA USA; [Yordanova, Desislava] Sofia Univ St Kliment Ohridski, Fac Econ &amp; Business Adm, Sofia, Bulgaria</t>
  </si>
  <si>
    <t>Bentley University; University of Sofia</t>
  </si>
  <si>
    <t>Pergelova, A (corresponding author), MacEwan Univ, Sch Business, Dept Int Business Mkt Strategy &amp; Law, Edmonton, AB, Canada.</t>
  </si>
  <si>
    <t>pergelovaa@macewan.ca; Fernando.AnguloRuiz@macewan.ca; tmanolova@bentley.edu; d_yordanova@feb.uni-sofia.bg</t>
  </si>
  <si>
    <t>Manolova, Tatiana/0000-0002-1979-618X; Pergelova, Albena/0000-0002-4612-4696; Yordanova, Desislava/0000-0003-4042-2681</t>
  </si>
  <si>
    <t>EMERALD GROUP PUBLISHING LTD</t>
  </si>
  <si>
    <t>BINGLEY</t>
  </si>
  <si>
    <t>HOWARD HOUSE, WAGON LANE, BINGLEY BD16 1WA, W YORKSHIRE, ENGLAND</t>
  </si>
  <si>
    <t>1756-6266</t>
  </si>
  <si>
    <t>1756-6274</t>
  </si>
  <si>
    <t>INT J GEND ENTREP</t>
  </si>
  <si>
    <t>Int. J. Gend. Entrep.</t>
  </si>
  <si>
    <t>JUL 20</t>
  </si>
  <si>
    <t>10.1108/IJGE-08-2022-0139</t>
  </si>
  <si>
    <t>JUL 2023</t>
  </si>
  <si>
    <t>Business</t>
  </si>
  <si>
    <t>Business &amp; Economics</t>
  </si>
  <si>
    <t>L9RJ7</t>
  </si>
  <si>
    <t>WOS:001023425500001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</si>
  <si>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</si>
  <si>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</si>
  <si>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</si>
  <si>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</si>
  <si>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</si>
  <si>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</si>
  <si>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</si>
  <si>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</si>
  <si>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</si>
  <si>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</si>
  <si>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</si>
  <si>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</si>
  <si>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</si>
  <si>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</si>
  <si>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</si>
  <si>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</si>
  <si>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</si>
  <si>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</si>
  <si>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</si>
  <si>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</si>
  <si>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OCT</t>
  </si>
  <si>
    <t>10.1111/beer.12566</t>
  </si>
  <si>
    <t>Business; Ethics</t>
  </si>
  <si>
    <t>Social Science Citation Index (SSCI)</t>
  </si>
  <si>
    <t>Business &amp; Economics; Social Sciences - Other Topics</t>
  </si>
  <si>
    <t>S3DI0</t>
  </si>
  <si>
    <t>Green Published, hybrid</t>
  </si>
  <si>
    <t>WOS:001024172000001</t>
  </si>
  <si>
    <t>Milenkova, V; Nakova, A</t>
  </si>
  <si>
    <t>Milenkova, Valentina; Nakova, Albena</t>
  </si>
  <si>
    <t>Personality Development and Behavior in Adolescence: Characteristics and Dimensions</t>
  </si>
  <si>
    <t>SOCIETIES</t>
  </si>
  <si>
    <t>parental influence; child; family upbringing; Self-concept; child development</t>
  </si>
  <si>
    <t>SELF-ESTEEM; HAPPINESS</t>
  </si>
  <si>
    <t>This article aims to present the specifics and characteristics of personality development during adolescence in light of the family's influence on the adolescent's self-esteem, self-perception, and behavior. Self-concept holds a particular importance in an individual's psychological and social development and expression. Self-concept contributes to an individual's communication, personal confidence, and independence. The objectives of the article are as follows: to trace some basic aspects of the influence of family on personality and its formation; to present concrete empirical dimensions of the Self-concept of students in a Bulgarian environment as well as their relationships with their parents; to show whether there are differences among the main ethnic groups in terms of their Self-concept and parental influence. The empirical analysis of the article is based on research conducted with secondary school students in 2018 within the framework of the Modern Bulgarian Education: Status and Deficits project, of which there were 130 Bulgarian, 70 Turk, and 70 Roma students aged 14-16 and of both sexes. The students were randomly selected from several Bulgarian secondary schools. To establish Self-images and the formation of various qualities, we used a method highlighting the types of personality tests used to register Self-concept profiles, including various personal qualities in different areas of personality expression. Students rate the qualities as real and as their desire to possess them on a five-degree scale from 1-I do not possess at all to 5-I completely possess the corresponding quality. The survey results showed that young people to a large extent tend to strive for the construction of their Self-image as open to sociability, contacts, and communication to attain affirmation among peers and autonomy. The article also analyzes assessments of parents' involvement in children's lives as well as the importance of family as a value. The main conclusion of the article is that upbringing in the family is key to the development of a child's Self-concept and success, the value structure and emotional state, as well as overall personal activity.</t>
  </si>
  <si>
    <t>[Milenkova, Valentina] South West Univ Neofit Rilski, Dept Sociol, Blagoevgrad 2700, Bulgaria; [Milenkova, Valentina; Nakova, Albena] Bulgarian Acad Sci, Inst Philosophy &amp; Sociol, Sofia 1000, Bulgaria</t>
  </si>
  <si>
    <t>South-West University - Bulgaria; Bulgarian Academy of Sciences</t>
  </si>
  <si>
    <t>Milenkova, V (corresponding author), South West Univ Neofit Rilski, Dept Sociol, Blagoevgrad 2700, Bulgaria.;Milenkova, V (corresponding author), Bulgarian Acad Sci, Inst Philosophy &amp; Sociol, Sofia 1000, Bulgaria.</t>
  </si>
  <si>
    <t>vmilenkova@gmail.com; albena_nakova.manolova@abv.bg</t>
  </si>
  <si>
    <t>2075-4698</t>
  </si>
  <si>
    <t>Societies</t>
  </si>
  <si>
    <t>JUN</t>
  </si>
  <si>
    <t>10.3390/soc13060148</t>
  </si>
  <si>
    <t>Sociology</t>
  </si>
  <si>
    <t>K4BN3</t>
  </si>
  <si>
    <t>WOS:001015907800001</t>
  </si>
  <si>
    <t>Dobreva, S</t>
  </si>
  <si>
    <t>Dobreva, Snezhanka</t>
  </si>
  <si>
    <t>HUMAN RESOURCES MANAGEMENT IN THE MODERN SCHOOL - PROBLEMS AND PROSPECTS</t>
  </si>
  <si>
    <t>STRATEGIES FOR POLICY IN SCIENCE AND EDUCATION-STRATEGII NA OBRAZOVATELNATA I NAUCHNATA POLITIKA</t>
  </si>
  <si>
    <t>Ukrainian</t>
  </si>
  <si>
    <t>human resource management; quality of teaching and learning; human resource management policies</t>
  </si>
  <si>
    <t>The introduction of new human resources management policies is a key catalyst for the organizational development of school institutions and for achieving sustainability in quality management systems. The article analyzes the problems of human resources management in the context of ensuring the quality of education. The causes of the problems and alternatives for influencing them in the context of human resource management in the modern school are outlined. We are looking for solutions for the management of pedagogical specialists, as part of the human resources in the school, aimed at the new requirements and responsibilities to the autonomous institutions to achieve high quality educational services, which include continuous improvement of teachers' competencies, life skills development, 21st century students, participation in the management of the institution. Possible management strategies are presented, leading to the improvement of human resources management and solving the problems with the quality of education in Bulgaria.</t>
  </si>
  <si>
    <t>[Dobreva, Snezhanka] Univ Shumen Bishop K Preslavski, 115 Univ St, Shumen 9700, Bulgaria</t>
  </si>
  <si>
    <t>Dobreva, S (corresponding author), Univ Shumen Bishop K Preslavski, 115 Univ St, Shumen 9700, Bulgaria.</t>
  </si>
  <si>
    <t>s.dobreva@shu.bg</t>
  </si>
  <si>
    <t>NATL IZDATELSTVO AZ BUKI</t>
  </si>
  <si>
    <t>SOFIA</t>
  </si>
  <si>
    <t>BUL TSARIGRADSKO SHOSE, 125, BL 5, SOFIA, 1113, BULGARIA</t>
  </si>
  <si>
    <t>1310-0270</t>
  </si>
  <si>
    <t>1314-8575</t>
  </si>
  <si>
    <t>STRATEG POLICY SCI E</t>
  </si>
  <si>
    <t>Strateg. Policy Sci. Educ.</t>
  </si>
  <si>
    <t>10.53656/str2023-3-6-hum</t>
  </si>
  <si>
    <t>Education &amp; Educational Research</t>
  </si>
  <si>
    <t>J7QL9</t>
  </si>
  <si>
    <t>WOS:001011530300006</t>
  </si>
  <si>
    <t>Georgieva, D</t>
  </si>
  <si>
    <t>Georgieva, Diyana</t>
  </si>
  <si>
    <t>MOTIVATION AS A KEY FACTOR IN THE EDUCATION OF STUDENTS IN BULGARIAN SIGN LANGUAGE</t>
  </si>
  <si>
    <t>PEDAGOGIKA-PEDAGOGY</t>
  </si>
  <si>
    <t>Bulgarian</t>
  </si>
  <si>
    <t>factors; motivation; education; Bulgarian sign language; second language</t>
  </si>
  <si>
    <t>In recent years, the scientific ambition for in-depth study of the nature of sign language have stimulated intensive research in the Bulgarian educational space, which led to a radical change in views on its status as a full-fledged language, equal in complexity and capabilities with a spoken language. Nevertheless, in the Bulgarian literary fund there are almost no publications related to research discussing the problem of students' education in BGSL in terms of variables that have an influence on its study. Among the complex network of factors determining the mastery of SL as a second sign system (L2), motivation is a key factor. The current study is dedicated to its effect. It includes the participation of 80 hearing students learning the basics of BGSL as a second language. The results showed a statistically significant influence of the motivational factor on the formation of gesture-sign students' competence in BGSL as E2.</t>
  </si>
  <si>
    <t>[Georgieva, Diyana] Trakia Univ, Stara Zagora, Bulgaria</t>
  </si>
  <si>
    <t>Trakia University</t>
  </si>
  <si>
    <t>Georgieva, D (corresponding author), Trakia Univ, Stara Zagora, Bulgaria.</t>
  </si>
  <si>
    <t>paskaldi1929@abv.bg</t>
  </si>
  <si>
    <t>0861-3982</t>
  </si>
  <si>
    <t>1314-8540</t>
  </si>
  <si>
    <t>PEDAGOGIKA</t>
  </si>
  <si>
    <t>Pedagogika</t>
  </si>
  <si>
    <t>S</t>
  </si>
  <si>
    <t>10.53656/ped2023-3s.10</t>
  </si>
  <si>
    <t>Q4FO7</t>
  </si>
  <si>
    <t>WOS:001057094500010</t>
  </si>
  <si>
    <t>Ignatova, D</t>
  </si>
  <si>
    <t>Ignatova, Darinka</t>
  </si>
  <si>
    <t>10.53656/str2023-2-7-affAFFIRMING WELLNESS CULTURE THROUGH INNOVATIVE METHODOLOGY RELATED TO BLAZE-POD TRAINER SYSTEM</t>
  </si>
  <si>
    <t>motor capacity; motor activity; motor potential; Wellness culture in; Bulgarian primary school</t>
  </si>
  <si>
    <t>The present material brings out theoretical foundations with an emphasis on development of motor potential and specificity in motor qualities. The following are tracked: scientific status in teaching methodology of physical education and sports in initial stage of basic educational level, educational standards for development of motor quality and agility. Technology for development of motor quality and agility with aim of increasing motor capacity has been approved. Statistical verification of effectiveness of a tested technology is presented with following: organization of experimental work, ascertaining, training, and control stage. Scientifically based conclusions and generalizations are drawn. The purpose of study is to establish and assess presence of Wellness Culture1 in primary education by applying an innovative methodology for development of motor quality agility and increasing motor capacity of students from initial stage of basic education level by testing an innovative methodology in training of PES2, consisting of an author's set of motor exercises related to Blaze-Pod Trainer System3 and checking its effectiveness in practice.</t>
  </si>
  <si>
    <t>[Ignatova, Darinka] Univ Sofia, Dept Informat &amp; In Serv Training Teachers, 15 Tsar Osvoboditel Blvd, Sofia 1504, Bulgaria</t>
  </si>
  <si>
    <t>University of Sofia</t>
  </si>
  <si>
    <t>Ignatova, D (corresponding author), Univ Sofia, Dept Informat &amp; In Serv Training Teachers, 15 Tsar Osvoboditel Blvd, Sofia 1504, Bulgaria.</t>
  </si>
  <si>
    <t>dignatova@diuu.uni-sofia.bg</t>
  </si>
  <si>
    <t>Ignatova, Darinka Ilieva/AEG-7267-2022</t>
  </si>
  <si>
    <t>Ignatova, Darinka Ilieva/0000-0002-0564-584X</t>
  </si>
  <si>
    <t>10.53656/str2023-2-7-aff</t>
  </si>
  <si>
    <t>D3HE6</t>
  </si>
  <si>
    <t>WOS:000967660100007</t>
  </si>
  <si>
    <t>Nikolova, E</t>
  </si>
  <si>
    <t>Nikolova, Evgeniya</t>
  </si>
  <si>
    <t>FLIPPED CLASSROOM AND TRADITIONAL METHOD IN TEACHING MATHEMATICS IN BULGARIAN SCHOOL</t>
  </si>
  <si>
    <t>MATHEMATICS AND INFORMATICS</t>
  </si>
  <si>
    <t>flipped classroom; traditional classroom learning; blended learning; mathematics education</t>
  </si>
  <si>
    <t>Flipped learning is an educational technique in which students engage with instructional materials outside of class (such as films, texts, or interactive tutorials) while using class time for active learning tasks such as problem-solving, group work , discussions. Flipped learning can be a particularly effective strategy in the context of school-based mathematics education. By allowing for greater differentiation, engagement, , interactivity, it can help to support the learning needs of all students and promote deeper understanding of mathematical concepts. This article looks at some key aspects of the implementation of the flipped classroom in mathematics education and suggests a possibility for its combination with the traditional model of mathematics education in Bulgarian schools to achieve more efficient and effective learning.</t>
  </si>
  <si>
    <t>[Nikolova, Evgeniya] Burgas Free Univ, Bulgarian Acad Sci, Inst Math &amp; Informat, Burgas, Bulgaria; [Nikolova, Evgeniya] Burgas Free Univ, Inst Math &amp; Informat, Bulgarian Acad Sci, 62 San Stefano St, Burgas 8001, Bulgaria</t>
  </si>
  <si>
    <t>BURGAS FREE UNIVERSITY; Bulgarian Academy of Sciences; BURGAS FREE UNIVERSITY; Bulgarian Academy of Sciences</t>
  </si>
  <si>
    <t>Nikolova, E (corresponding author), Burgas Free Univ, Inst Math &amp; Informat, Bulgarian Acad Sci, 62 San Stefano St, Burgas 8001, Bulgaria.</t>
  </si>
  <si>
    <t>evgeniyanikolova@gmail.com</t>
  </si>
  <si>
    <t>AZ-BUKA NATL PUBLISHING HOUSE</t>
  </si>
  <si>
    <t>1310-2230</t>
  </si>
  <si>
    <t>1314-8532</t>
  </si>
  <si>
    <t>MATH INFORM</t>
  </si>
  <si>
    <t>Math. Inform.</t>
  </si>
  <si>
    <t>10.53656/math2023-3-5-fli</t>
  </si>
  <si>
    <t>N2VF0</t>
  </si>
  <si>
    <t>WOS:001035644500005</t>
  </si>
  <si>
    <t>Stoilova, V; Kineva, T</t>
  </si>
  <si>
    <t>Stoilova, Vyara; Kineva, Todorka</t>
  </si>
  <si>
    <t>THE NEW PANDEMIC NORMAL THROUGH THE EYES OF BULGARIAN STUDENTS</t>
  </si>
  <si>
    <t>new normal; normal life; COVID pandemic; students; Bulgaria</t>
  </si>
  <si>
    <t>EDUCATION</t>
  </si>
  <si>
    <t>The present article attempts to situate the reflections of Bulgarian students on the new normal in the pandemic situation. The authors analyze the results of an empirical survey conducted in the period January-February 2022 at the University of National and World Economy, Sofia, Bulgaria. Under the conditions of the COVID pandemic, students were the social groups that had to radically change the mode of its basic activity, learning. Education was conducted entirely in the form of distance learning, which, along with the other anti-pandemic measures, proved to be the first serious change in the way of life of the surveyed students.</t>
  </si>
  <si>
    <t>[Stoilova, Vyara; Kineva, Todorka] Univ Natl &amp; World Econ, Gen Econ Fac, Dept Econ Sociol, Sofia 1700, Bulgaria</t>
  </si>
  <si>
    <t>University of National &amp; World Economics - Bulgaria</t>
  </si>
  <si>
    <t>Stoilova, V (corresponding author), Univ Natl &amp; World Econ, Gen Econ Fac, Dept Econ Sociol, Sofia 1700, Bulgaria.</t>
  </si>
  <si>
    <t>stoilova.vyara@unwe.bg; t.kineva@umwe.bg</t>
  </si>
  <si>
    <t>10.53656/str2023-1-5-pan</t>
  </si>
  <si>
    <t>9J6NK</t>
  </si>
  <si>
    <t>Bronze</t>
  </si>
  <si>
    <t>WOS:000940300500005</t>
  </si>
  <si>
    <t>Temnikova, M</t>
  </si>
  <si>
    <t>Temnikova, Maria</t>
  </si>
  <si>
    <t>ASPECTS OF INTEGRITY IN PRE-SCHOOL AND PRIMARY SCHOOL EDUCATION IN MATHEMATICS ASPECTS RELATED TO SOME ELEMENTS OF GEOMETRY</t>
  </si>
  <si>
    <t>education in mathematics; methodology system of work</t>
  </si>
  <si>
    <t>Contemporary society is characterized by swift advances in science and technologies which leads to major changes in people's lives. The significant evolution of science, mathematics, technologies, and engineering over the recent decades has got obvious consequences for people and society as a whole. One of the educational models in most countries aims at teaching through the use of certain interconnections between natural sciences, mathematics, technologies, and engineering in primary, secondary, and highest education. In recent years this model has got an effect on the process of education in the Republic of Bulgaria and has an important role in applying innovative pedagogy practices, forming 21st century skills in children, and facilitating their creative activities. The purpose of its application in kindergarten and primary school is to create conditions for the children of preschool and primary school age to actively participate in the process of education in mathematics. Within the frame of this vision, it is important that the process of teaching mathematics engages them not only with solving mathematical tasks thus developing students' thinking but also in the process of their reasoning to form problem-solving skills and to help the students to realize the applicability of mathematics. The article systematized theoretical concepts related to aspects of integrity in education and presents a methodology system of work with some elements from geometry in the course of mathematics in pre-school and primary school education.</t>
  </si>
  <si>
    <t>[Temnikova, Maria] Trakia Univ, Fac Educ, Stara Zagora, Bulgaria</t>
  </si>
  <si>
    <t>Temnikova, M (corresponding author), Trakia Univ, Fac Educ, Stara Zagora, Bulgaria.</t>
  </si>
  <si>
    <t>mariya.temnikova@trakia-uni.bg</t>
  </si>
  <si>
    <t>Temnikova, Mariya/JFJ-1729-2023</t>
  </si>
  <si>
    <t>10.53656/ped2023-3s.06</t>
  </si>
  <si>
    <t>WOS:001057094500006</t>
  </si>
  <si>
    <t>Teneva, M</t>
  </si>
  <si>
    <t>Teneva, Mariya</t>
  </si>
  <si>
    <t>THE DYAD TEACHING METHODS - LEARNING STYLES</t>
  </si>
  <si>
    <t>education; teaching; learning; effectiveness of the learning process</t>
  </si>
  <si>
    <t>The article presents the problem of the bilateral relationship between the teaching and learning in the educational process. The article analyzes the results of an empirical study conducted with high-school students studying in the South Central region of Bulgaria. The results show that 53% of teachers use active teaching methods as a priority, while 47% implement their teaching activities through passive methods. Students are differentiated into four groups according to their learning style - research, practical, analytical or creative one. In order for the learning process to be effective, it is necessary for teachers to use a set of teaching methods that are most in line with the dominant learning styles of the students.</t>
  </si>
  <si>
    <t>[Teneva, Mariya] Trakia Univ, Fac Educ, Stara Zagora, Bulgaria</t>
  </si>
  <si>
    <t>Teneva, M (corresponding author), Trakia Univ, Fac Educ, Stara Zagora, Bulgaria.</t>
  </si>
  <si>
    <t>mariya.teneva@trakia-uni.bg</t>
  </si>
  <si>
    <t>10.53656/ped2023-3s.04</t>
  </si>
  <si>
    <t>WOS:001057094500004</t>
  </si>
  <si>
    <t>Oldac, YI</t>
  </si>
  <si>
    <t>Oldac, Yusuf Ikbal</t>
  </si>
  <si>
    <t>The contributions of study abroad to home countries: an agential perspective</t>
  </si>
  <si>
    <t>HIGHER EDUCATION</t>
  </si>
  <si>
    <t>Article; Early Access</t>
  </si>
  <si>
    <t>International students; International higher education; Agency; Societal contributions; Turkey</t>
  </si>
  <si>
    <t>HUMAN-CAPITAL DEVELOPMENT; BRAIN-DRAIN; EDUCATION; DIASPORA; BENEFITS; STUDENTS; GAIN</t>
  </si>
  <si>
    <t>Contributions to home country after international higher education (IHE) have long been considered within the traditional frameworks of brain drain or brain circulation. However, recent scholarship has hinted at more nuances into this issue than what has been predominantly discussed. This study focuses on IHE graduate agency to investigate the contributions of studying abroad to a home country. It builds from international-comparative fieldwork that included interviews with 50 recent Turkish IHE graduates who studied in four purposefully selected countries-Azerbaijan, Bulgaria, Germany and the UK-and who either stayed or returned to their home country afterwards. The findings highlight the role of agency in IHE graduates' contributions to their home country. Returning to the home country does not equate to contributing to it, as some participants expressed that they contribute better from abroad while others refuse to contribute even after returning. The study also demonstrates that combining individual agency with push-pull factors emanating from the home country provides a more holistic explanation, as the home country dynamics have been found to be influential on agential stances regarding contributions.</t>
  </si>
  <si>
    <t>[Oldac, Yusuf Ikbal] Univ Oxford, Dept Educ, Oxford, England</t>
  </si>
  <si>
    <t>University of Oxford</t>
  </si>
  <si>
    <t>Oldac, YI (corresponding author), Univ Oxford, Dept Educ, Oxford, England.</t>
  </si>
  <si>
    <t>yusufoldac@ln.edu.hk</t>
  </si>
  <si>
    <t>Oldac, Yusuf Ikbal/AAC-1680-2022</t>
  </si>
  <si>
    <t>Oldac, Yusuf Ikbal/0000-0002-1201-9767</t>
  </si>
  <si>
    <t>British Association for International and Comparative Education [20181101]; Oxford Centre for Islamic Studies; University Grants Committee of Hong Kong</t>
  </si>
  <si>
    <t>British Association for International and Comparative Education; Oxford Centre for Islamic Studies; University Grants Committee of Hong Kong</t>
  </si>
  <si>
    <t>This work was supported by the British Association for International and Comparative Education under Grant [number 20181101]. Further, this study is part of a wider doctoral study of the first author, which is funded by the Oxford Centre for Islamic Studies. The author has recently moved to Lingnan University to take up a Hong Kong Research Grants Council Postdoctoral Fellowship position funded by the University Grants Committee of Hong Kong.</t>
  </si>
  <si>
    <t>SPRINGER</t>
  </si>
  <si>
    <t>DORDRECHT</t>
  </si>
  <si>
    <t>VAN GODEWIJCKSTRAAT 30, 3311 GZ DORDRECHT, NETHERLANDS</t>
  </si>
  <si>
    <t>0018-1560</t>
  </si>
  <si>
    <t>1573-174X</t>
  </si>
  <si>
    <t>HIGH EDUC</t>
  </si>
  <si>
    <t>High. Educ.</t>
  </si>
  <si>
    <t>2022 DEC 9</t>
  </si>
  <si>
    <t>10.1007/s10734-022-00980-z</t>
  </si>
  <si>
    <t>DEC 2022</t>
  </si>
  <si>
    <t>6X5JW</t>
  </si>
  <si>
    <t>WOS:000896450300001</t>
  </si>
  <si>
    <t>Stoyanova, T; Angelova, M; Parushev, D</t>
  </si>
  <si>
    <t>Stoyanova, Tsvetana; Angelova, Miglena; Parushev, Daniel</t>
  </si>
  <si>
    <t>PECULIARITIES OF BULGARIAN UNIVERSITIES DIGITALIZATION DURING THE COVID-19 PANDEMIC*</t>
  </si>
  <si>
    <t>ENTREPRENEURSHIP AND SUSTAINABILITY ISSUES</t>
  </si>
  <si>
    <t>online learning; students' engagement; social isolation; universities</t>
  </si>
  <si>
    <t>The COVID-19 pandemic forced the education system to transform quickly from a straightforward traditional process to an online one. Both schools and universities, including their management and administration) were challenged to maintain the quality of the educational service they provided, but this time under completely different conditions and in a new and unfamiliar online environment. In Bulgaria, due to the rules of the systems and the academic autonomy, each university had the opportunity to decide how to deal with these force major circumstances. Along with the technical challenges, professors have to overcome the difficulties related to the motivation and engagement of the students in such a mediated environment. The main objective of the current article is to evaluate the results of the online learning process during the COVID-19 pandemic in Bulgaria. The results from empirical research (N = 140) clearly show that most Bulgarian lecturers prefer face-to-face learning. At the same time, they admit the necessity of specific training for technical skills improvement and different approaches for students' attention and engagement in online learning. According to the professors, the overall assessment for the level of satisfaction from online learning during the COVID-19 pandemic is in the golden mean - 3 on a scale of 1 - not at all effective to 5 - it is effective.</t>
  </si>
  <si>
    <t>[Stoyanova, Tsvetana; Angelova, Miglena; Parushev, Daniel] Univ Natl &amp; World Econ, Dept Management, Ul 8 mi dekemvri,1700 Studentski Kompleks, Sofia, Bulgaria</t>
  </si>
  <si>
    <t>Stoyanova, T (corresponding author), Univ Natl &amp; World Econ, Dept Management, Ul 8 mi dekemvri,1700 Studentski Kompleks, Sofia, Bulgaria.</t>
  </si>
  <si>
    <t>tsvetana_stoyanova@unwe.bg; m.angelova@unwe.bg; d.parushev@unwe.bg</t>
  </si>
  <si>
    <t>Stoyanova, Tsvetana/K-7547-2016</t>
  </si>
  <si>
    <t>Stoyanova, Tsvetana/0000-0003-3745-4551</t>
  </si>
  <si>
    <t>Bulgarian National Science Fund [KP-06-H 45/7]</t>
  </si>
  <si>
    <t>Bulgarian National Science Fund(National Science Fund of Bulgaria)</t>
  </si>
  <si>
    <t>This article was funded by the Bulgarian National Science Fund under the project No. KP-06-H 45/7 entitled DIGITALISATION OF THE LEARNING PROCESS IN HIGHER EDUCATION - IDENTIFICATION AND MANAGEMENT MODEL</t>
  </si>
  <si>
    <t>ENTERPRENEURSHIP &amp; SUSTAINABILITY CENTER</t>
  </si>
  <si>
    <t>VILNUS</t>
  </si>
  <si>
    <t>M K CIURLIONIO STR 86A, VILNUS, 03100, LITHUANIA</t>
  </si>
  <si>
    <t>2345-0282</t>
  </si>
  <si>
    <t>ENTREP SUSTAIN ISS</t>
  </si>
  <si>
    <t>Entrepreneurship. Sustain.</t>
  </si>
  <si>
    <t>DEC</t>
  </si>
  <si>
    <t>10.9770/jesi.2022.10.2(10)</t>
  </si>
  <si>
    <t>7P7NJ</t>
  </si>
  <si>
    <t>WOS:000908887300010</t>
  </si>
  <si>
    <t>Deimel, D; Hahn-Laudenberg, K; Ziemes, JF; Abs, HJ</t>
  </si>
  <si>
    <t>Deimel, Daniel; Hahn-Laudenberg, Katrin; Ziemes, Johanna F.; Abs, Hermann J.</t>
  </si>
  <si>
    <t>Civic education and social interactions at school as drivers of intended electoral participation: Similarities and differences in four European school systems</t>
  </si>
  <si>
    <t>EDUCATION CITIZENSHIP AND SOCIAL JUSTICE</t>
  </si>
  <si>
    <t>civic education; intended electoral participation; large-scale assessments; social interactions; trust in political institutions</t>
  </si>
  <si>
    <t>POLITICAL-PARTICIPATION; YOUNG-ADULTS; ATTITUDES; TRUST; CITIZENSHIP; ADOLESCENTS; BEHAVIOR</t>
  </si>
  <si>
    <t>Through civic education and social interactions at school, students are able to develop more or less political knowledge and trust in political institutions. Both precede intended electoral participation. However, it is disputed whether the relationship between political knowledge, trust, and intended participation is consistent across countries. We analyze data from the International Civic and Citizenship Education Study 2016 that consist of representative subsamples for 14-year-old students (N = 14,567) in Bulgaria, Croatia, Denmark, and Germany (North Rhine-Westphalia). A structural equation model approach reveals that both political knowledge and trust in political institutions contribute to explaining variation in adolescents' intended electoral participation. The effect of political knowledge is partly mediated by trust, which in turn is negatively associated with political knowledge in Bulgaria and Croatia and positively in Denmark and Germany (NRW). These results are discussed in the light of country-specific differences in the political context of civic education.</t>
  </si>
  <si>
    <t>[Deimel, Daniel; Ziemes, Johanna F.; Abs, Hermann J.] Univ Duisburg Essen, Duisburg, Germany; [Hahn-Laudenberg, Katrin] Univ Leipzig, Leipzig, Germany</t>
  </si>
  <si>
    <t>University of Duisburg Essen; Leipzig University</t>
  </si>
  <si>
    <t>Deimel, D (corresponding author), Univ Duisburg Essen, Fac Educ Sci, Univ Str 2, D-45141 Essen, Germany.</t>
  </si>
  <si>
    <t>Daniel.Deimel@uni-due.de</t>
  </si>
  <si>
    <t>Deimel, Daniel/0000-0002-9459-7148; Hahn-Laudenberg, Katrin/0000-0002-0731-696X</t>
  </si>
  <si>
    <t>SAGE PUBLICATIONS INC</t>
  </si>
  <si>
    <t>THOUSAND OAKS</t>
  </si>
  <si>
    <t>2455 TELLER RD, THOUSAND OAKS, CA 91320 USA</t>
  </si>
  <si>
    <t>1746-1979</t>
  </si>
  <si>
    <t>1746-1987</t>
  </si>
  <si>
    <t>EDUC CITIZSH SOC JUS</t>
  </si>
  <si>
    <t>Educ. Citizsh. Soc. Justice</t>
  </si>
  <si>
    <t>2022 AUG 23</t>
  </si>
  <si>
    <t>10.1177/17461979221114549</t>
  </si>
  <si>
    <t>AUG 2022</t>
  </si>
  <si>
    <t>3Y6BQ</t>
  </si>
  <si>
    <t>WOS:000843809000001</t>
  </si>
  <si>
    <t>Kuleli, M; Tuna, D</t>
  </si>
  <si>
    <t>Kuleli, Mesut; Tuna, Didem</t>
  </si>
  <si>
    <t>CRITICAL THINKING AS AN INTEGRAL OUTCOME IN TRANSLATOR AND INTERPRETER TRAINING</t>
  </si>
  <si>
    <t>ENGLISH STUDIES AT NBU</t>
  </si>
  <si>
    <t>translation; interpreting; critical thinking skills; critical reading</t>
  </si>
  <si>
    <t>The aim of this study is to investigate the critical thinking attitudes of translator and interpreter candidates with a view to coming up with recommendations on curriculum development in Translation and Interpretation undergraduate studies. A Critical Thinking Skills Scale was administered to 354 translation and interpretation students from five universities in Turkey. Independent sample t-test, one-way ANOVA and post-hoc Scheffe test were used in data analysis. With the highest and lowest attitudes found for receptiveness and inquiry skills respectively, the total critical thinking attitudes of translator candidates are above the average. The class level of the students is inversely correlated with total scores for critical thinking attitudes, in addition to the flexibility and judiciousness subdimensions. Moreover, translator candidates of the Bulgarian language have the highest total scores for critical thinking attitudes as compared to those of English, French, Persian and German. The results show that innovative curricula involving related tasks and activities must be developed for translation and interpretation departments to enhance translator candidates' critical thinking skills, bearing in mind the very nature of the act of translation and interpretation.</t>
  </si>
  <si>
    <t>[Kuleli, Mesut] Abant Izzet Baysal Univ, Sch Foreign Languages, Dept English Translat &amp; Interpreting, Bolu, Turkey; [Tuna, Didem] Istanbul Yeni Yuzyil Univ, Fac Sci &amp; Literature, Dept English Translat &amp; Interpreting, Istanbul, Turkey</t>
  </si>
  <si>
    <t>Abant Izzet Baysal University; Yeni Yuzyil University</t>
  </si>
  <si>
    <t>Kuleli, M (corresponding author), Abant Izzet Baysal Univ, Sch Foreign Languages, Dept English Translat &amp; Interpreting, Bolu, Turkey.</t>
  </si>
  <si>
    <t>mesut.kuleli@ibu.edu.tr; didem.tuna@yeniyuzyil.edu.tr</t>
  </si>
  <si>
    <t>NEW BULGARIAN UNIV SOFIA, BULGARI</t>
  </si>
  <si>
    <t>DEPT ENGLISH STUDIES, 21, MONTEVIDEO ST, BLDG 2, OFF 312, SOFIA, 1618, BULGARIA</t>
  </si>
  <si>
    <t>2367-5705</t>
  </si>
  <si>
    <t>2367-8704</t>
  </si>
  <si>
    <t>ENGL STUD NBU</t>
  </si>
  <si>
    <t>Engl. Stud. NBU</t>
  </si>
  <si>
    <t>10.33919/esnbu.22.1.6</t>
  </si>
  <si>
    <t>Language &amp; Linguistics</t>
  </si>
  <si>
    <t>Linguistics</t>
  </si>
  <si>
    <t>3G1HU</t>
  </si>
  <si>
    <t>WOS:000831107500005</t>
  </si>
  <si>
    <t>Luan, X; Liu, J; Luo, X</t>
  </si>
  <si>
    <t>Luan, Xi; Liu, Ji; Luo, Xin</t>
  </si>
  <si>
    <t>Examining the Link Between Physical Activity and Cognitive Function: A Parallel Mediation Model of Health and Wellbeing Among Adolescents</t>
  </si>
  <si>
    <t>FRONTIERS IN PSYCHOLOGY</t>
  </si>
  <si>
    <t>moderate physical activity; subjective wellbeing; general health; PISA; structural equation modeling</t>
  </si>
  <si>
    <t>ACADEMIC-PERFORMANCE; SEDENTARY TIME; CHILDREN; EXERCISE; INTERVENTIONS; ACHIEVEMENT; ADULTS; MOTOR; PISA</t>
  </si>
  <si>
    <t>BackgroundAdolescents' engagement in daily physical activity brings multiple benefits, including reduction in obesity, improvement of mental health, and enhancement of cognitive function (CF). While prior studies have examined the link between physical activity and cognitive function, little is known regarding the extent to which this relationship is shaped by health and wellbeing factors. This study examines how subjective wellbeing (SWB) and general health (GH) mediate the relationship between adolescents' physical activity and cognitive function. MethodsThis study estimates a parallel structural equation model using the Program for International Student Assessment 2018 dataset. Specifically, a total of 63,228 15-year-old subjects in nine countries/economies satisfied the study inclusion criteria, including in Bulgaria, Georgia, Hong Kong, Ireland, Mexico, Panama, Serbia, Spain, and United Arab Emirates. Frequency of moderate physical activity (MPA, &gt;= 3.0 Metabolic Equivalent Task) was reported weekly; SWB and GH were assessed using an internationally validated multi-item standardized questionnaire. SWB was measured by students' self-evaluated satisfaction with their health, life, and schooling. GH was measured by students' physical health and mental health status. Cognitive function (CF) was modeled as a latent function consisting of plausible values derived using item response theory on reading, mathematics, and science achievement tests. ResultsFindings indicated that increase in weekly MPA was positively associated with higher levels of SWB (p &lt; .001), GH (p &lt; .001), and CF (p &lt; .001) among the study subjects. Parallel mediation analyses revealed that more frequent weekly MPA had relatively large direct effects (p &lt; .001) on CF, and indirect effects channeling through improvements in SWB and GH were non-trivial (p &lt; .001). Heterogeneity results showed that boosts to CF, associated with MPA, were larger for mathematics and science than for reading (p &lt; .001). ConclusionThis study used a large-scale international dataset to show that the positive relationship observed between MPA and CF among adolescents was robust, and that SWB and GH were two critical mediators through which physical activity positively bolster CF.</t>
  </si>
  <si>
    <t>[Luan, Xi; Liu, Ji; Luo, Xin] Shaanxi Normal Univ, Fac Educ, Xian, Peoples R China</t>
  </si>
  <si>
    <t>Shaanxi Normal University</t>
  </si>
  <si>
    <t>Liu, J; Luo, X (corresponding author), Shaanxi Normal Univ, Fac Educ, Xian, Peoples R China.</t>
  </si>
  <si>
    <t>jiliu@snnu.edu.cn; xin.luo@snnu.edu.cn</t>
  </si>
  <si>
    <t>Liu, Ji/GQP-1492-2022</t>
  </si>
  <si>
    <t>Liu, Ji/0000-0001-5024-129X</t>
  </si>
  <si>
    <t>Researchers' Start-up Fund of Shaanxi Normal University [1301032077]</t>
  </si>
  <si>
    <t>Researchers' Start-up Fund of Shaanxi Normal University</t>
  </si>
  <si>
    <t>This work was supported by Researchers' Start-up Fund of Shaanxi Normal University (funding No. 1301032077).</t>
  </si>
  <si>
    <t>FRONTIERS MEDIA SA</t>
  </si>
  <si>
    <t>LAUSANNE</t>
  </si>
  <si>
    <t>AVENUE DU TRIBUNAL FEDERAL 34, LAUSANNE, CH-1015, SWITZERLAND</t>
  </si>
  <si>
    <t>1664-1078</t>
  </si>
  <si>
    <t>FRONT PSYCHOL</t>
  </si>
  <si>
    <t>Front. Psychol.</t>
  </si>
  <si>
    <t>MAR 2</t>
  </si>
  <si>
    <t>10.3389/fpsyg.2022.764842</t>
  </si>
  <si>
    <t>Psychology, Multidisciplinary</t>
  </si>
  <si>
    <t>Psychology</t>
  </si>
  <si>
    <t>ZX9ZG</t>
  </si>
  <si>
    <t>gold, Green Published</t>
  </si>
  <si>
    <t>WOS:000772250500001</t>
  </si>
  <si>
    <t>Blagoeva-Karamfilova, S; Parusheva, S</t>
  </si>
  <si>
    <t>Blagoeva-Karamfilova, Silviya; Parusheva, Silvia</t>
  </si>
  <si>
    <t>ADOPTION OF LMS MOODLE TOOLS IN STUDENT LEARNING - IN LINE WITH TEACHING PRACTICES</t>
  </si>
  <si>
    <t>LMS; Moodle tools; gamification; interactive content; COVID-19 pandemic</t>
  </si>
  <si>
    <t>The education of students in an online-based environment in the conditions of a pandemic leads to an intensification of the use of Learning Management Systems (LMS) by higher education institutions (HEIs). In the study, a survey of the higher schools in Bulgaria, educating students mainly in the field of social, economic, and legal sciences, was made. Based on a survey of a sample of 14 universities that educate more than 1000 students in the specified field, it was found that over 92% of them use the Moodle e-platform. The results of a survey of the opinion of distance learning lecturers at University of Economics - Varna (UE - Varna) for the last three academic years allows for a detailed analysis of the use of Moodle tools and the identification of certain trends caused by the COVID-19 pandemic: coincidence in the five most used by teachers instruments for the three years of the period; some tools have been removed due to low usage, while others have seen an increase in usability (uploading multimedia presentations, URL module and electronic tests), some gamification-related tools have been added that are considered to have good potential for increasing students' motivation and engagement in learning.</t>
  </si>
  <si>
    <t>[Blagoeva-Karamfilova, Silviya; Parusheva, Silvia] Univ Econ, Varna, Bulgaria</t>
  </si>
  <si>
    <t>University of Economics Varna</t>
  </si>
  <si>
    <t>Blagoeva-Karamfilova, S; Parusheva, S (corresponding author), Univ Econ, Varna, Bulgaria.</t>
  </si>
  <si>
    <t>s_blagoeva@uc-varna.bg; parusheva@uc-varna.bg</t>
  </si>
  <si>
    <t>Parusheva, Silvia/H-2859-2015</t>
  </si>
  <si>
    <t>Parusheva, Silvia/0000-0002-7050-3514</t>
  </si>
  <si>
    <t>10.53656/ped2022-8.04</t>
  </si>
  <si>
    <t>6Q4EK</t>
  </si>
  <si>
    <t>WOS:000891566100004</t>
  </si>
  <si>
    <t>Boneva, V</t>
  </si>
  <si>
    <t>Boneva, Vera</t>
  </si>
  <si>
    <t>NOT (SUFFICIENTLY) DEVELOPED EDUCATIONAL POTENTIAL OF BULGARIAN ART MUSEUMS</t>
  </si>
  <si>
    <t>art museum; education; cultural heritage</t>
  </si>
  <si>
    <t>The study focuses on the educational potential of Bulgarian art museums. The system of these museums is briefly described, indicating the specifics of their cultural activities. The great opportunities for education in-and-through these museums are outlined - with examples and concepts. The thesis about the positives of their wider involvement in the educational process is developed on the basis of data from the work of some art museums. The need to develop emotional intelligence and empathy in students through a deeper reading of art is outlined. In this regard, the role of the treasury of Bulgarian art museums is invaluable.</t>
  </si>
  <si>
    <t>[Boneva, Vera] Univ Lib Studies &amp; Informat Technol, Sofia, Bulgaria</t>
  </si>
  <si>
    <t>University for Library Studies &amp; Information Technology</t>
  </si>
  <si>
    <t>Boneva, V (corresponding author), Univ Lib Studies &amp; Informat Technol, Sofia, Bulgaria.</t>
  </si>
  <si>
    <t>v.boneva@unibit.bg</t>
  </si>
  <si>
    <t>Boneva, Vera/AAG-6292-2021</t>
  </si>
  <si>
    <t>Boneva, Vera/0000-0003-3009-8750</t>
  </si>
  <si>
    <t>10.53656/str2022-2-4-not</t>
  </si>
  <si>
    <t>1E2NK</t>
  </si>
  <si>
    <t>WOS:000794331900004</t>
  </si>
  <si>
    <t>Chavdarova-Kostova, S</t>
  </si>
  <si>
    <t>Chavdarova-Kostova, Siyka</t>
  </si>
  <si>
    <t>THE REFLECTIVE APPROACH TO THE DEVELOPMENT OF PERSONAL AND SOCIAL COMPETENCES THROUGH LEARNING CONTENT IN THE CONTEXT OF THE REFUGEE PROBLEM FIELD</t>
  </si>
  <si>
    <t>personal and social competences; refugees; reflection</t>
  </si>
  <si>
    <t>A contemporary challenge for Bulgarian teachers is the presentation of learning content related to the refugee flows and the formation of personal and social competences in the context of intercultural education, aiming at awareness of the importance of the topic of migration in individual, community, national and international context. The reflective approach seems to be extremely appropriate for understanding the importance of this type of knowledge in terms of global migration processes, not only by students but also by teachers who have a wealth of opportunities to inform children and develop attitudes towards the issue within class activity, hour of class, extracurricular and out-of-school activities.</t>
  </si>
  <si>
    <t>[Chavdarova-Kostova, Siyka] Univ Sofia, Fac Pedag, Sofia, Bulgaria</t>
  </si>
  <si>
    <t>Chavdarova-Kostova, S (corresponding author), Univ Sofia, Fac Pedag, Sofia, Bulgaria.</t>
  </si>
  <si>
    <t>s.chavdarovakostova@fp.uni-sofia.bg</t>
  </si>
  <si>
    <t>10.53656/ped2022-1.01</t>
  </si>
  <si>
    <t>YX9NG</t>
  </si>
  <si>
    <t>WOS:000754420800001</t>
  </si>
  <si>
    <t>Dimitrova, S</t>
  </si>
  <si>
    <t>Dimitrova, Snezhina</t>
  </si>
  <si>
    <t>TEACHING ENGLISH PRONUNCIATION DURING THE COVID PANDEMIC</t>
  </si>
  <si>
    <t>English pronunciation; digital resources; transcription; phonetics; phonology</t>
  </si>
  <si>
    <t>It is often pointed out that pronunciation instruction, unlike many other aspects of language learning, is a very physical activity. In teaching the pronunciation of a foreign language, face-to-face tuition with an experienced, phonetically trained instructor remains the best option. But the COVID pandemic and the shift to online teaching which universities in Bulgaria had to make virtually overnight about two years ago, forced course instructors to adapt very quickly both their teaching materials and resources as well as their teaching methods and practices to the new realities of life in / with the epidemic. The present paper addresses the question of teaching English pronunciation at tertiary level during the COVID pandemic. It discusses briefly the advantages and disadvantages of a number of digital resources which university students have found useful both in class and for individual work outside the virtual classroom on various segmental and suprasegmental aspects of the pronunciation of the foreign language.</t>
  </si>
  <si>
    <t>[Dimitrova, Snezhina] Sofia Univ St Kliment Ohridski, Dept English &amp; Amer Studies, Sofia, Bulgaria</t>
  </si>
  <si>
    <t>Dimitrova, S (corresponding author), Sofia Univ St Kliment Ohridski, Dept English &amp; Amer Studies, Sofia, Bulgaria.</t>
  </si>
  <si>
    <t>snezhina@uni-sofia.bg</t>
  </si>
  <si>
    <t>Dimitrova, Snezhina/IAN-6746-2023</t>
  </si>
  <si>
    <t>10.53656/ped2022-3s.09</t>
  </si>
  <si>
    <t>1J6WV</t>
  </si>
  <si>
    <t>WOS:000798058500009</t>
  </si>
  <si>
    <t>Filipova, M; Yuleva-Chuchulayna, R</t>
  </si>
  <si>
    <t>Filipova, Milena; Yuleva-Chuchulayna, Radostina</t>
  </si>
  <si>
    <t>PROBLEMS IN DIGITAL LEARNING FOR HIGHER EDUCATION TEACHERS</t>
  </si>
  <si>
    <t>higher education; digital learning; teachers; students</t>
  </si>
  <si>
    <t>The changes generated by the current epidemic situation related to COVID-19 are significant in higher education. These changes affected the processes and methods of teaching, as well as affected the communication between teachers and students. As a result of the pandemic, universities ceased the attendance form of teaching and went entirely online through digital communication platforms. The teachers had to start their teaching activity with the students through new platforms, social networks, e-mails, etc., which caused some problems. The main purpose of this paper is to investigate the problems of online learning among teachers in higher education. The main research methods are the method of analysis and synthesis, questionnaire, intuitive and systematic approach. The main research results are shown as clearly formulated problems, faced by teachers from higher education institutions in Bulgaria, during the transition to distance learning. The identified problems are grouped into three main groups - pedagogical, organizational and technological.</t>
  </si>
  <si>
    <t>[Filipova, Milena; Yuleva-Chuchulayna, Radostina] South West Univ, Fac Econ, Blagoevgrad, Bulgaria</t>
  </si>
  <si>
    <t>South-West University - Bulgaria</t>
  </si>
  <si>
    <t>Filipova, M (corresponding author), South West Univ, Fac Econ, Blagoevgrad, Bulgaria.</t>
  </si>
  <si>
    <t>mfilipova@swu.bg; radostina_yuleva@swu.bg</t>
  </si>
  <si>
    <t>Filipova, Milena/AAJ-7401-2020</t>
  </si>
  <si>
    <t>Yuleva, Radost/0000-0002-0755-5776; Filipova, Milena/0000-0002-5003-006X</t>
  </si>
  <si>
    <t>10.53656/str2022-1-1-prob</t>
  </si>
  <si>
    <t>ZD2RZ</t>
  </si>
  <si>
    <t>WOS:000758052500002</t>
  </si>
  <si>
    <t>Filipova, N</t>
  </si>
  <si>
    <t>Filipova, Nadya</t>
  </si>
  <si>
    <t>Bulgarian Traces in Syria. The Beginning</t>
  </si>
  <si>
    <t>BULGARIAN HISTORICAL REVIEW-REVUE BULGARE D HISTOIRE</t>
  </si>
  <si>
    <t>Bulgaria; Syria; Bulgarian specialists; military; artists; students; dams; irrigation systems</t>
  </si>
  <si>
    <t>For a decade and a half starting from the mid-1950s, a large number of Bulgarians resided in Syria engaged in building business facilities, working in state and municipal institutions, as members of business, cultural, military and sports delegations and formations. The Bulgarian socialist state exerted special effort to strengthen the Bulgarian presence there by training Syrians and using them as an instrument of Bulgarian foreign policy in its various directions. The article systematizes the material and immaterial traces left by the activity of Bulgarians in Syria in the specified period and examines, in a comparative perspective, the motivation of both the Bulgarian state and the Bulgarians, as well as the price paid for what had been achieved. The analysis is based on archival materials from the fonds of the Bulgarian Communist Party, the Ministries of Foreign Affairs, Foreign Trade, Culture and Education.</t>
  </si>
  <si>
    <t>[Filipova, Nadya] Bulgarian Acad Sci, Inst Hist Studies, 52 Shipchenski Prohod Blvd, bulid 17, Sofia 1113, Bulgaria</t>
  </si>
  <si>
    <t>Bulgarian Academy of Sciences</t>
  </si>
  <si>
    <t>Filipova, N (corresponding author), Bulgarian Acad Sci, Inst Hist Studies, 52 Shipchenski Prohod Blvd, bulid 17, Sofia 1113, Bulgaria.</t>
  </si>
  <si>
    <t>nadyafd@abv.bg</t>
  </si>
  <si>
    <t>Ministry of Education and Science</t>
  </si>
  <si>
    <t>Ministry of Education and Science(Ministry of Education, Culture, Sports, Science and Technology, Japan (MEXT))</t>
  </si>
  <si>
    <t>The text was written within the National Scientific Program Cultural-Historical Heritage, National Memory and Social Development (KINNPOR) , financed by the Ministry of Education and Science.</t>
  </si>
  <si>
    <t>PUBL HOUSE BULGARIAN ACAD SCI</t>
  </si>
  <si>
    <t>ACADEMICIAN G BONCEV ST, 1113 SOFIA, BULGARIA</t>
  </si>
  <si>
    <t>0204-8906</t>
  </si>
  <si>
    <t>BULG HIST REV-REV B</t>
  </si>
  <si>
    <t>Bulgarian Hist. Rev.-Rev. Bulgare Hist.</t>
  </si>
  <si>
    <t>3-4</t>
  </si>
  <si>
    <t>History</t>
  </si>
  <si>
    <t>Arts &amp; Humanities Citation Index (A&amp;HCI)</t>
  </si>
  <si>
    <t>8X5AA</t>
  </si>
  <si>
    <t>WOS:000932023700009</t>
  </si>
  <si>
    <t>Gaftandzhieva, S; Doneva, R; Bliznakov, M</t>
  </si>
  <si>
    <t>Gaftandzhieva, Silvia; Doneva, Rositsa; Bliznakov, Milen</t>
  </si>
  <si>
    <t>MONITORING OF STUDENT ENROLMENT CAMPAIGN THROUGH DATA ANALYTICS TOOLS</t>
  </si>
  <si>
    <t>data analytics; student enrolment; intelligent data analysis; monitoring; higher education</t>
  </si>
  <si>
    <t>The market for new students is highly competitive. For this reason, higher education institutions (HEIs) can no longer rely on traditional strategies to hit enrolment goals. HEIs leadership must leverage new approaches, tools and skills to optimize the enrolment process, monitor the student enrolment campaign and improve marketing strategies to attract suitable students for future campaigns. This paper proposes a solution that facilitates and optimizes these processes. It introduces a model for monitoring student enrolment campaigns and a prototype of a correspondent software tool StEnrAnalyst, designed for the needs of different stakeholder groups (top and middle management, responsible bodies for student enrolment campaigns). StEnrAnalyst allows them to monitor the student enrolment campaign, generate reports for candidate students and enrolled student and make timely data-driven decisions to improve the process of applying and enrolling new students. Experiments with the model and StEnrAnalyst are conducted based on the information infrastructure of a typical Bulgarian university.</t>
  </si>
  <si>
    <t>[Gaftandzhieva, Silvia] Univ Plovdiv Paisii Hilendarski, Fac Math &amp; Infonnat, Dept Comp Sci, Plovdiv, Bulgaria; [Doneva, Rositsa] Univ Plovdiv Paisii Hilendarski, Fac Phys &amp; Engn Technol, ECIT Dept, Plovdiv, Bulgaria; [Bliznakov, Milen] Univ Plovdiv Paisii Hilendarski, Plovdiv, Bulgaria</t>
  </si>
  <si>
    <t>Plovdiv University; Plovdiv University; Plovdiv University</t>
  </si>
  <si>
    <t>Gaftandzhieva, S (corresponding author), Univ Plovdiv Paisii Hilendarski, Fac Math &amp; Infonnat, Dept Comp Sci, Plovdiv, Bulgaria.;Doneva, R (corresponding author), Univ Plovdiv Paisii Hilendarski, Fac Phys &amp; Engn Technol, ECIT Dept, Plovdiv, Bulgaria.;Bliznakov, M (corresponding author), Univ Plovdiv Paisii Hilendarski, Plovdiv, Bulgaria.</t>
  </si>
  <si>
    <t>sissiy88@uni-plovdiv.bg; rosi@uni-plovdiv.bg; milen@uni-plovdiv.bg</t>
  </si>
  <si>
    <t>Application of big data analysis methods in higher education of the Scientific Research Fund at the University of Plovdiv Paisii Hilendarski [MU21-FTF-018]</t>
  </si>
  <si>
    <t>Application of big data analysis methods in higher education of the Scientific Research Fund at the University of Plovdiv Paisii Hilendarski</t>
  </si>
  <si>
    <t>The paper is partly supported within the project MU21-FTF-018 Application of big data analysis methods in higher education of the Scientific Research Fund at the University of Plovdiv Paisii Hilendarski.</t>
  </si>
  <si>
    <t>10.53656/math2022-5-5-mon</t>
  </si>
  <si>
    <t>7B0KO</t>
  </si>
  <si>
    <t>WOS:000898833800002</t>
  </si>
  <si>
    <t>Goncharova, G</t>
  </si>
  <si>
    <t>Goncharova, Galina</t>
  </si>
  <si>
    <t>The Secret Life of Books and Generations: Generational Dynamics of Reading in Bulgaria under Post-Socialism</t>
  </si>
  <si>
    <t>BALKANISTIC FORUM</t>
  </si>
  <si>
    <t>reading practices; generational dynamics; digital divide; leisure activities; transition of values</t>
  </si>
  <si>
    <t>The paper will examine the intra- and intergenerational dynamics of reading practices in ccontemporary Bulgaria. It is based on anthropological observations and analyses made by students in the cultural studies, who have asked to observe and discuss in exam papers the reading habits of parents and peers. Their own attitudes towards reading intersect, challenge or correspond with those of the respondents, outlining a highly fragmented field of the love of books, which gives visibility to a strong normative model, under which heterogeneous objects of analyitcal interest flourish hidden desires, unusual uses of books, escapist routes, internalized ideologies, etc., All of these are seen as both sustained by and in themselves sustaining the special cultural and generational dynamics of post-socialism.</t>
  </si>
  <si>
    <t>[Goncharova, Galina] Sofia Univ St Kliment Ohridski, Sofia, Bulgaria</t>
  </si>
  <si>
    <t>Goncharova, G (corresponding author), Sofia Univ St Kliment Ohridski, Sofia, Bulgaria.</t>
  </si>
  <si>
    <t>galing@abv.bg</t>
  </si>
  <si>
    <t>SOUTH-WEST UNIV NEOFIT RILSKI</t>
  </si>
  <si>
    <t>BLAGOEVGRAD</t>
  </si>
  <si>
    <t>UL IVAN MIKHAILOV 66, BLAGOEVGRAD, 2700, BULGARIA</t>
  </si>
  <si>
    <t>1310-3970</t>
  </si>
  <si>
    <t>2535-1265</t>
  </si>
  <si>
    <t>BALKAN FORUM</t>
  </si>
  <si>
    <t>Balk. Forum</t>
  </si>
  <si>
    <t>10.37708/bf.swu.v31i2.20</t>
  </si>
  <si>
    <t>Humanities, Multidisciplinary</t>
  </si>
  <si>
    <t>Arts &amp; Humanities - Other Topics</t>
  </si>
  <si>
    <t>2P2PI</t>
  </si>
  <si>
    <t>WOS:000819589600020</t>
  </si>
  <si>
    <t>Ivanyshyn, I; Vypasniak, I; Iermakov, S; Yermakova, T; Lutskyi, V; Huzak, O; Cieslicka, M; Jagiello, M</t>
  </si>
  <si>
    <t>Ivanyshyn, Iryna; Vypasniak, Ihor; Iermakov, Sergii; Yermakova, Tetiana; Lutskyi, Vasyl; Huzak, Oleksandra; Cieslicka, Miroslawa; Jagiello, Marina</t>
  </si>
  <si>
    <t>The functional state of students depending on the ethno-territorial factor</t>
  </si>
  <si>
    <t>PHYSICAL EDUCATION OF STUDENTS</t>
  </si>
  <si>
    <t>adaptation potential; ethnic group; population; functional state</t>
  </si>
  <si>
    <t>LUNG-FUNCTION; BLOOD-PRESSURE; DEPRESSIVE SYMPTOMS; RACIAL-DIFFERENCES; PULMONARY-FUNCTION; PHYSICAL-ACTIVITY; HEALTH-BENEFITS; PREVALENCE; HYPERTENSION; AGE</t>
  </si>
  <si>
    <t>Background and Study Aim Integration processes in education provide for increased mobility of students from different countries. The related change in environmental parameters, cultural and social standards require additional tension in the work of regulatory mechanisms. This can lead to exhaustion of the body's reserve capabilities, disruption of adaptation and loss of health. The purpose of the work is to investigate the ethno-territorial variability of the functional state and adaptation potential of foreign students studying at Ukrainian universities.Material and Methods Students of the medical university (n = 488, age 18-25) who came to study in Ukraine from different countries took part in the study. Data were obtained from cross-sectional surveys from 2014 to 2019. Anthropometric measures included body length (LT), body mass (MT). Functional status was assessed by Robinson, Rufier, vital capacity and strength indices. Adaptation capabilities and the level of physical condition of students were also determined. Experimental data were processed using the SPSS program.Results It was established that the vast majority of students had Robinson index values: low and below average (students from Poland, Bulgaria, Jordan, Egypt); below average level (students from Ukraine, Malaysia and Tunisia); medium (students from India and China). Students from Poland, Jordan and Egypt are characterized by the lowest vital capacity index (52.7 - 54.9 mlmiddotkg-1). Among the residents of India and China there were the most students with above average and high levels of vital capacity index. Most of the students (with the exception of students from Malaysia and Egypt) had a power index at the level of average and above average. The Ruffier index for students was: weak level - students from Poland, Bulgaria, Egypt and Jordan; satisfactory level - students of Tunisia, Ukraine, India and Malaysia; moderate level - students from China. The majority (40-44%) of the examined contingent from Poland, Bulgaria and Jordan was in a pre-diagnostic state. There were14-27% of such students among students from Egypt, China, India and Tunisia. There were about 10% of such students among Ukrainian students. From 6% to 11% of all foreign students were in a pre-morbid state. This condition is characterized by a decrease in the functional reserves of the circulatory system. Among Ukrainian students, there were 2.04% of such students. From 2.44% to 7.69% of foreign students had asthenization of regulatory systems; such a state was not observed among Ukrainian students.Conclusions The obtained results of the study expand the data on the peculiarities of the physiological state of students of foreign countries and their adaptation capabilities. It is important that students with strained adaptation mechanisms or an unsatisfactory level of adaptation are able to reveal high functional capabilities with individualized physical exercises. An unsatisfactory state of functional systems can stimulate students to increase the body's adaptive resources. This contributes to increasing the level of motor activity and improving physical education courses with training according to an individualized educational program.</t>
  </si>
  <si>
    <t>[Ivanyshyn, Iryna; Vypasniak, Ihor; Lutskyi, Vasyl] Vasyl Stefanyk Precarpathian Natl Univ, Dept Theory &amp; Methods Phys Culture, Ivano Frankivsk, Ukraine; [Iermakov, Sergii; Yermakova, Tetiana] Kharkiv State Acad Design &amp; Arts, Dept Pedag, Kharkiv, Ukraine; [Huzak, Oleksandra] Uzhgorod Natl Univ, Dept Phys Rehabil, Uzhgorod, Ukraine; [Cieslicka, Miroslawa] Nicolaus Copernicus Univ Torun, Coll Med Bydgoszcz, Dept Physiol, Bydgoszcz, Poland; [Jagiello, Marina] Gdansk Univ Phys Educ &amp; Sport, Gdansk, Poland</t>
  </si>
  <si>
    <t>Ministry of Education &amp; Science of Ukraine; Vasyl Stefanyk Precarpathian National University; Kharkiv State Academy of Design &amp; Arts; Ministry of Education &amp; Science of Ukraine; Uzhgorod National University; Nicolaus Copernicus University; Ludwik Rydygier Collegium Medicum; Gdansk University of Physical Education &amp; Sport</t>
  </si>
  <si>
    <t>Ivanyshyn, I (corresponding author), Vasyl Stefanyk Precarpathian Natl Univ, Dept Theory &amp; Methods Phys Culture, Ivano Frankivsk, Ukraine.</t>
  </si>
  <si>
    <t>iryna.ivanyshyn@pnu.edu.ua; ihor.vypasniak@pnu.edu; sportart@gmail.com; yermakova2015@gmail.com; luckij55@gmail.com; olexandra.huzak@uzhnu.edu.ua; cudaki@op.pl; wjagiello1@wp.pl</t>
  </si>
  <si>
    <t>Ivanyshyn, Iryna/AAV-4575-2020; Iermakov, Sergii/I-1267-2014; Iermakova, Tetiana/C-1718-2017</t>
  </si>
  <si>
    <t>Ivanyshyn, Iryna/0000-0003-1765-8311; Huzak, Oleksandra/0000-0002-5961-9161; Iermakov, Sergii/0000-0002-5039-4517; Iermakova, Tetiana/0000-0002-3081-0229</t>
  </si>
  <si>
    <t>IERMAKOV S S</t>
  </si>
  <si>
    <t>KHARKOV-68</t>
  </si>
  <si>
    <t>BOX 11135, KHARKOV-68, 61068, UKRAINE</t>
  </si>
  <si>
    <t>2075-5279</t>
  </si>
  <si>
    <t>2308-7250</t>
  </si>
  <si>
    <t>PHYS EDUC STUD</t>
  </si>
  <si>
    <t>Phys. Educ. Stud.</t>
  </si>
  <si>
    <t>10.15561/20755279.2022.0505</t>
  </si>
  <si>
    <t>5Z5NU</t>
  </si>
  <si>
    <t>WOS:000880020300005</t>
  </si>
  <si>
    <t>Kelevedjiev, E</t>
  </si>
  <si>
    <t>Kelevedjiev, Emil</t>
  </si>
  <si>
    <t>THE PARTICIPATION OF BULGARIAN SCHOOL STUDENTS IN INFORMATICS COMPETITIONS FOR 2021</t>
  </si>
  <si>
    <t>competitions in informatics; extracurricular activities in informatics</t>
  </si>
  <si>
    <t>A brief overview of the school student competitions in informatics held in Bulgaria and the participation of Bulgarian students in international competitions in 2021 is considered. Some notes are given about the organization of these competitions and their technological support.</t>
  </si>
  <si>
    <t>[Kelevedjiev, Emil] Bulgarian Acad Sci, Inst Math &amp; Informat, Akad G Bonchev St,Block 8, Sofia, Bulgaria</t>
  </si>
  <si>
    <t>Kelevedjiev, E (corresponding author), Bulgarian Acad Sci, Inst Math &amp; Informat, Akad G Bonchev St,Block 8, Sofia, Bulgaria.</t>
  </si>
  <si>
    <t>keleved@math.bas.bg</t>
  </si>
  <si>
    <t>10.53656/math2022-2-5-uch</t>
  </si>
  <si>
    <t>1K3HS</t>
  </si>
  <si>
    <t>WOS:000798496900003</t>
  </si>
  <si>
    <t>Mihneva, RA; Kirsanova, ES</t>
  </si>
  <si>
    <t>Mihneva, Rumyana Angelova; Kirsanova, Ekaterina S.</t>
  </si>
  <si>
    <t>Nikolay Kareev the Elder of Russian Historians or at the Origins of the Bulgarian Modern History Studies</t>
  </si>
  <si>
    <t>DIALOG SO VREMENEM-DIALOGUE WITH TIME</t>
  </si>
  <si>
    <t>Russian</t>
  </si>
  <si>
    <t>N.I. Kareev; E. D. Grimm; V.A. Myakotin; P.M. Bitsilli; Sofia University; St. Petersburg University; Novistika; historical science; historical education</t>
  </si>
  <si>
    <t>Using the example of the activities of Russian historians, university lecturers on New and Contemporary History at Sofia University in the late 19th and early 20th centuries, the authors trace the origins and features of Bulgarian novistics. The connecting link in the search for clarification of the spatio-temporal characteristics of the Russian historical school is the personality of Nikolai Kareev, his students, associates, friends, Bulgarian colleagues and public figures.</t>
  </si>
  <si>
    <t>[Mihneva, Rumyana Angelova] Varna Open Univ Chernorizets Hrabr, Varna, Bulgaria; [Kirsanova, Ekaterina S.] Moscow Natl Res Univ, Seversk Technol Inst, Moscow, Russia</t>
  </si>
  <si>
    <t>Mihneva, RA (corresponding author), Varna Open Univ Chernorizets Hrabr, Varna, Bulgaria.</t>
  </si>
  <si>
    <t>r.mihneva@vfu.bg; zavkir@mail.ru</t>
  </si>
  <si>
    <t>RUSSIAN SOC INTELLECTUAL HIST</t>
  </si>
  <si>
    <t>MOSCOW</t>
  </si>
  <si>
    <t>RUSSIAN SOC INTELLECTUAL HIST, MOSCOW, 00000, RUSSIA</t>
  </si>
  <si>
    <t>2073-7564</t>
  </si>
  <si>
    <t>DIALOG VREM</t>
  </si>
  <si>
    <t>Dialog Vrem.</t>
  </si>
  <si>
    <t>5X4WS</t>
  </si>
  <si>
    <t>WOS:000878602100023</t>
  </si>
  <si>
    <t>Mikhneva, RA; Semyonovna, KE</t>
  </si>
  <si>
    <t>Mikhneva, Rumiana Anghelova; Semyonovna, Kirsanova Ekaterina</t>
  </si>
  <si>
    <t>Using the example of the activities of Russian historians, university lecturers on New and Contemporary History at Sofia University in the late 19th and early 20th century, the authors trace the origins and features of Bulgarian novistics. The connecting link in the search for clarification of the spatio-temporal characteristics of the Russian historical school is the personality of Nikolai Kareev, his students, associates, friends, Bulgarian colleagues and public figures.</t>
  </si>
  <si>
    <t>[Mikhneva, Rumiana Anghelova] Varna Free Univ Chernorizet Hrabar, Varna, Bulgaria; [Semyonovna, Kirsanova Ekaterina] Moscow Natl Res Univ, MEPhI Seversk, Seversk Inst Technol, Moscow, Tomsk Region, Russia</t>
  </si>
  <si>
    <t>Mikhneva, RA (corresponding author), Varna Free Univ Chernorizet Hrabar, Varna, Bulgaria.</t>
  </si>
  <si>
    <t>7B5QV</t>
  </si>
  <si>
    <t>WOS:000899188400014</t>
  </si>
  <si>
    <t>Pandin, S; Valchev, G</t>
  </si>
  <si>
    <t>Pandin, Stanislav; Valchev, Gencho</t>
  </si>
  <si>
    <t>PHILOSOPHY OF INCLUSIVE EDUCATION AND CURRENT PROBLEMS IN THE IMPLEMENTATION OF ACTIVITIES FOR GENERAL AND ADDITIONAL SUPPORT FOR PERSONAL DEVELOPMENT OF CHILDREN AND STUDENTS</t>
  </si>
  <si>
    <t>FILOSOFIYA-PHILOSOPHY</t>
  </si>
  <si>
    <t>general and additional support for personal development; activities; inclusive education</t>
  </si>
  <si>
    <t>The article focuses on some issues of a practical nature related to the implementation of activities for general and additional support for personal development of children and students in kindergartens and schools in Bulgaria. The authors hereby express their personal position based on discussion comments by deputy principals, teachers and other pedagogical specialists, during trainings on inclusive education in the territory of the Republic of Bulgaria. Emphasis is placed on the modern dimensions of inclusive education, as well as on specific features of the activities of pedagogical specialists in their work with children and adolescents. The philosophical concept of inclusive education at present in the context of normative documents and practice is presented. The article does not claim to be exhaustive.</t>
  </si>
  <si>
    <t>[Pandin, Stanislav; Valchev, Gencho] Trakia Univ Stara Zagora, Stara Zagora 6000, Bulgaria</t>
  </si>
  <si>
    <t>Pandin, S (corresponding author), Trakia Univ Stara Zagora, Stara Zagora 6000, Bulgaria.</t>
  </si>
  <si>
    <t>stanislavpandin@abv.bg; gencho.valchev@trakia-uni.bg</t>
  </si>
  <si>
    <t>NATSIONALNO IZDATELSTVO AZ BUKI</t>
  </si>
  <si>
    <t>0861-6302</t>
  </si>
  <si>
    <t>1314-8559</t>
  </si>
  <si>
    <t>FILOSOFIYA</t>
  </si>
  <si>
    <t>Filosofiya</t>
  </si>
  <si>
    <t>10.53656/phil2022-04-06</t>
  </si>
  <si>
    <t>Philosophy</t>
  </si>
  <si>
    <t>9E5ZI</t>
  </si>
  <si>
    <t>WOS:000936863100006</t>
  </si>
  <si>
    <t>Shopova, T</t>
  </si>
  <si>
    <t>Shopova, Tatiana</t>
  </si>
  <si>
    <t>STUDENTS' ACTIVITIES IN THE DIGITAL ENVIRONMENT</t>
  </si>
  <si>
    <t>ICT; digitally literate student; university students' activities; digital library</t>
  </si>
  <si>
    <t>EDUCATION; TECHNOLOGY; LITERACY; LIBRARY</t>
  </si>
  <si>
    <t>This paper aims to highlight the key role of the information and communication technologies (ICT) in the activities of Bulgarian students, and to establish the mastery of their digital literacy skills. In its empirical part, the study turns to some areas of digital competence of students such as application of knowledge. skills and attitudes. The survey was conducted among 100 students during 2014 - 2015 by the method of direct individual survey through pre-designed questionnaire comprising of 40 questions. The data of the survey were analyzed using statistical methods - frequency, mean value and confidence level - 95%. The importance of the current research is not only in a theoretical, but also in a practical-application plane, aiming to highlight the crucial role of the digital literacy for students to adapt to the dynamic labour market and the need of outlining a digital library as a significant mediator in the university educational environment.</t>
  </si>
  <si>
    <t>[Shopova, Tatiana] South West Univ Neofit Rilski, Fac Arts, Blagoevgrad, Bulgaria</t>
  </si>
  <si>
    <t>Shopova, T (corresponding author), South West Univ Neofit Rilski, Fac Arts, Blagoevgrad, Bulgaria.</t>
  </si>
  <si>
    <t>tansha@swu.bg</t>
  </si>
  <si>
    <t>10.53656/ped2022-4.07</t>
  </si>
  <si>
    <t>1J6YZ</t>
  </si>
  <si>
    <t>WOS:000798064100006</t>
  </si>
  <si>
    <t>Staneva, Y</t>
  </si>
  <si>
    <t>Staneva, Yana</t>
  </si>
  <si>
    <t>SUPERVISION AS PROFESSIONALS SOCIAL-PEDAGOGICAL MEAN IN THEIR WORK WITH CHILDREN AND STUDENTS</t>
  </si>
  <si>
    <t>supervision; specialists from the Child Protection Department; training; case support; therapeutic process</t>
  </si>
  <si>
    <t>The connection between the theoretical and practical application of supervision by specialists in the Child Protection Departmentand specifically the socio-pedagogical work with children and students at risk is the main task of this article. The activities of the employees in the Child Protection Department were studied by Bulgarian researchers , and the connection in the meetings with supervisors in the empirical study was traced. After a brief review of scientific studies of our authors, theoretical criteria for its application are derived. The empirical study is presented through a content analysis of 100 reports from four supervisors with specialists from Child Protection Departments in the period January 2019 until December 2020. Four basic characteristics of the applied supervision are derived from the analysis: therapeutic process; case support process, unbiased perspective, guidance and recommendations, advice on case work; training process, giving methodological explanations about nonnative and sub-normative documents and a place for team interaction.</t>
  </si>
  <si>
    <t>[Staneva, Yana] Sofia Univ, Sofia, Bulgaria</t>
  </si>
  <si>
    <t>Staneva, Y (corresponding author), Sofia Univ, Sofia, Bulgaria.</t>
  </si>
  <si>
    <t>jpstaneva@uni-sofia.bg</t>
  </si>
  <si>
    <t>10.53656/ped2022-5.07</t>
  </si>
  <si>
    <t>2D8OM</t>
  </si>
  <si>
    <t>WOS:000811799000007</t>
  </si>
  <si>
    <t>Vasileva, D</t>
  </si>
  <si>
    <t>Vasileva, Despina</t>
  </si>
  <si>
    <t>DEVELOPING COGNITIVE AND METACOGNITIVE READING SKILLS IN BULGARIAN LANGUAGE TEACHING BY WORKING WITH LEARNING TASKS</t>
  </si>
  <si>
    <t>BULGARSKI EZIK I LITERATURA-BULGARIAN LANGUAGE AND LITERATURE</t>
  </si>
  <si>
    <t>cognitive skills; metacognitive skills; learning tasks; creation of learning tasks</t>
  </si>
  <si>
    <t>The presented article deals with the problem of developing cognitive and metacognitive skills for reading and also for solving learning tasks in Bulgarian language classes. Cognitive skills refer to the learning activities. When working with text, they are related to the student's ability to extract information from text and construct meaning from what is read. Metacognitive skills include the volitional tracing of one's own reading patterns. Cognitive reading skills are systematized in four groups: (1) skills for extracting information from text, (2) skills for interpretation, (3) skills for critical reflection, and (4) skills for working with text presented on a screen. A study of assessment given by teachers of Bulgarian language on the degree of acquisition of cognitive and metacognitive skills by students in lower secondary and upper secondary education in reading text and solving learning problems is presented. Cognitive skills are divided into four groups - for extracting information from text; for interpretation; for critical reflection; and for working with text on a screen. The obtained results demonstrated that teachers rate as more developed the skills for extracting information from text than those for interpretation, critical reflection, and working with text on a screen. There is no real (statistical significant) difference between cognitive and metacognitive skills in assessing the level of skills developed when working with learning tasks.</t>
  </si>
  <si>
    <t>[Vasileva, Despina] Sofia Univ, 15 Tsar Osvoboditel Blvd, Sofia 1504, Bulgaria</t>
  </si>
  <si>
    <t>Vasileva, D (corresponding author), Sofia Univ, 15 Tsar Osvoboditel Blvd, Sofia 1504, Bulgaria.</t>
  </si>
  <si>
    <t>Vasileva, Despina/0000-0003-4534-0634</t>
  </si>
  <si>
    <t>0323-9519</t>
  </si>
  <si>
    <t>1314-8516</t>
  </si>
  <si>
    <t>BULG EZIK LIT</t>
  </si>
  <si>
    <t>Bulg. Ezik Lit.</t>
  </si>
  <si>
    <t>10.53656/bel2022-3-3-DS</t>
  </si>
  <si>
    <t>2G1CK</t>
  </si>
  <si>
    <t>WOS:000813336100004</t>
  </si>
  <si>
    <t>Zlatina, Z</t>
  </si>
  <si>
    <t>Zlatina, Zlatina</t>
  </si>
  <si>
    <t>DEVELOPMENT OF THE PROFESSIONAL SKILLS OF THE FUTURE PEDAGOGUES THROUGH ACTIVITIES IN THE STUDENT CLUB MISSION: TEACHER</t>
  </si>
  <si>
    <t>student club; professional skills; future teachers; practical training; informal education</t>
  </si>
  <si>
    <t>Research by a number of leading scholars shows that extracurricular employment of students is the strongest aspect of modern higher education. This is confirmed by the results of the activities of the Student Club Mission: Teacher at the Burgas Free University. The new club unites the efforts of the students and the academic community of the Center of Humanities on the values, mission and vision of the Bulgarian education. The methods of non-formal education stimulate the initiative and creative energy of students who are future innovators in education. The article presents the concept of the club with its practical focus and the idea of continuity, as well as the results of a survey among the student community of BFU for their motivation and expectations regarding the practical training of future teachers.</t>
  </si>
  <si>
    <t>[Zlatina, Zlatina] Burgas Free Univ, Ctr Humanities, Burgas, Bulgaria</t>
  </si>
  <si>
    <t>BURGAS FREE UNIVERSITY</t>
  </si>
  <si>
    <t>Zlatina, Z (corresponding author), Burgas Free Univ, Ctr Humanities, Burgas, Bulgaria.</t>
  </si>
  <si>
    <t>zl.dimitrova@bfu.bg</t>
  </si>
  <si>
    <t>Dimitrova, Zlatina/JCO-7642-2023</t>
  </si>
  <si>
    <t>Dimitrova, Zlatina/0000-0002-6998-8745</t>
  </si>
  <si>
    <t>10.53656/ped2022-9.05</t>
  </si>
  <si>
    <t>9J5HE</t>
  </si>
  <si>
    <t>WOS:000940216700005</t>
  </si>
  <si>
    <t>Leontyeva, I; Pronkin, N; Tsvetkova, M</t>
  </si>
  <si>
    <t>Leontyeva, Irina; Pronkin, Nikolay; Tsvetkova, Milena</t>
  </si>
  <si>
    <t>Visualization of Learning and Memorization: Is the Mind Mapping Based on Mobile Platforms Learning More Effective?</t>
  </si>
  <si>
    <t>INTERNATIONAL JOURNAL OF INSTRUCTION</t>
  </si>
  <si>
    <t>concept mapping; mind mapping; mobile learning; online learning; smartphone; e-learning</t>
  </si>
  <si>
    <t>The purpose of the study is to compare the effectiveness of mind mapping in the traditional and mobile learning environments. The study explores whether traditional offline learning activities, including mind mapping, can be improved when using online learning platforms. Mind mapping was used in the entrepreneurship course on launching startups to brainstorm and present a business idea. The study was conducted in 2020 and involved 271 undergraduate medical students studying at Sofia University, Bulgaria and Sechenov First Moscow State Medicinal University, Russia. The results of the experiment showed that students who studied in the traditional offline environment performed better compared to those who used their mobile devices. The general concept of mobile learning has been considered. Thus, the approach enables students to choose the most suitable devices for solving various problems. In order to increase the effectiveness of mind mapping in the educational process, tasks can be performed offline and online. The practical significance of the results obtained lies in the fact that they allow the selection of the most effective offline and mobile learning technologies to make mind maps.</t>
  </si>
  <si>
    <t>[Leontyeva, Irina] Kazan Fed Univ, Yelabuga, Russia; [Pronkin, Nikolay] Sechenov First Moscow State Med Univ, Sechenov Univ, Moscow, Russia; [Tsvetkova, Milena] Sofia Univ, Sofia, Bulgaria</t>
  </si>
  <si>
    <t>Kazan Federal University; Sechenov First Moscow State Medical University; University of Sofia</t>
  </si>
  <si>
    <t>Leontyeva, I (corresponding author), Kazan Fed Univ, Yelabuga, Russia.</t>
  </si>
  <si>
    <t>leontyevairi@rambler.ru; pr_nick@mail.ru; milenaic@uni-sofia.bg</t>
  </si>
  <si>
    <t>Leontyeva, Irina/O-3086-2016; Pronkin, Nikolay/AAQ-8880-2021</t>
  </si>
  <si>
    <t>Leontyeva, Irina/0000-0003-0938-8788; Pronkin, Nikolay/0000-0002-3641-5182</t>
  </si>
  <si>
    <t>GATE ASSOC TEACHING &amp; EDUCATION-GATE, SWITZERLAND</t>
  </si>
  <si>
    <t>GATE ASSOC TEACHING &amp; EDUCATION-GATE, SWITZERLAND, BASEL, SWITZERLAND</t>
  </si>
  <si>
    <t>1694-609X</t>
  </si>
  <si>
    <t>1308-1470</t>
  </si>
  <si>
    <t>INT J INSTR</t>
  </si>
  <si>
    <t>Int. J. Instr.</t>
  </si>
  <si>
    <t>10.29333/iji.2021.14411a</t>
  </si>
  <si>
    <t>WK0PE</t>
  </si>
  <si>
    <t>WOS:000709436400012</t>
  </si>
  <si>
    <t>Zhan, M</t>
  </si>
  <si>
    <t>Zhan, Meng</t>
  </si>
  <si>
    <t>The post-study migration of EEA postgraduates: who is remaining to work in the UK?</t>
  </si>
  <si>
    <t>STUDIES IN HIGHER EDUCATION</t>
  </si>
  <si>
    <t>Student migration; labour movement; multilevel modelling; European Economic Area (EEA); the United Kingdom (UK)</t>
  </si>
  <si>
    <t>INTERNATIONAL STUDENT MOBILITY; GRADUATE MIGRATION; PARTICIPATION; UNIVERSITIES; DETERMINANTS; IMMIGRATION; EXPERIENCES; COUNTRIES; EDUCATION; CHOICE</t>
  </si>
  <si>
    <t>This article models the migration flow of EEA students who graduated from masters and doctoral programmes in UK universities. The increased intra-European mobility of students and graduates is claimed to have crucial positive influence on building Europe's high-skill labour force, which in turn would strengthen its competency in the global knowledge economy. However, the absence of accurate quantitative data on degree-mobile students makes it difficult to track and investigate their post-study mobility patterns. Six one-year extracts from the DLHE dataset were analysed (2011/2012-2016/2017) using cross-classified multilevel modelling in order to investigate which group of EEA graduates were more likely to remain and work in UK, and how the patterns were changing in the long-term. The stay rates of students from four countries (Romania, Bulgaria, Italy, and Greece) were found to have stable growth between 2011/2012 and 2016/2017. Graduates who received degrees in Medicine &amp; Dentistry and Computer Sciences were found to have the highest and the most stable stay rates among all graduates. Multilevel modelling results show that, at domicile-level, the difference between home and host country in GDP per capita could be an effective predictor in analysing student post-graduation movement. At HEI-level, the prestige level of HEI could not effectively predict students' stay rate. At individual-level, students' education background and gender identity were significant in predicting stay rate. Results imply that group effects at neither HEI-level nor domicile-level should be ignored. This study provides an empirical foundation for evidence-based decision-making in a field that is heavily contested in policymaking.</t>
  </si>
  <si>
    <t>[Zhan, Meng] Wenzhou Univ, Sch Innovat &amp; Entrepreneurship, 503A,Adm Bldg,Chashan Northern Campus, Wenzhou 325035, Zhejiang, Peoples R China</t>
  </si>
  <si>
    <t>Wenzhou University</t>
  </si>
  <si>
    <t>Zhan, M (corresponding author), Wenzhou Univ, Sch Innovat &amp; Entrepreneurship, 503A,Adm Bldg,Chashan Northern Campus, Wenzhou 325035, Zhejiang, Peoples R China.</t>
  </si>
  <si>
    <t>m.zhan@wzu.edu.cn</t>
  </si>
  <si>
    <t>Zhan, Meng/0000-0003-4315-298X</t>
  </si>
  <si>
    <t>ROUTLEDGE JOURNALS, TAYLOR &amp; FRANCIS LTD</t>
  </si>
  <si>
    <t>ABINGDON</t>
  </si>
  <si>
    <t>2-4 PARK SQUARE, MILTON PARK, ABINGDON OX14 4RN, OXON, ENGLAND</t>
  </si>
  <si>
    <t>0307-5079</t>
  </si>
  <si>
    <t>1470-174X</t>
  </si>
  <si>
    <t>STUD HIGH EDUC</t>
  </si>
  <si>
    <t>Stud. High. Educ.</t>
  </si>
  <si>
    <t>SEP 2</t>
  </si>
  <si>
    <t>10.1080/03075079.2021.1968366</t>
  </si>
  <si>
    <t>AUG 2021</t>
  </si>
  <si>
    <t>4I3DY</t>
  </si>
  <si>
    <t>WOS:000686009000001</t>
  </si>
  <si>
    <t>Kichukova, KS; Taneva, TG</t>
  </si>
  <si>
    <t>Kichukova, K. S.; Taneva, T. G.</t>
  </si>
  <si>
    <t>ACHIEVEMENT MOTIVATION AND ATTITUDE OF MEDICAL LABORATORY ASSISTANTS TO CONTINUING EDUCATION</t>
  </si>
  <si>
    <t>OBRAZOVANIE I NAUKA-EDUCATION AND SCIENCE</t>
  </si>
  <si>
    <t>achievement motivation; motivation to avoid failure; professional competence; professional training; continuous learning; medical laboratory assistants</t>
  </si>
  <si>
    <t>PROFESSIONAL-DEVELOPMENT; EXPLORATION</t>
  </si>
  <si>
    <t>Introduction. The problem of improving competence by means of continuing education of health specialists is not sufficiently discussed and studied, especially in terms of medical laboratory assistants. The emphasis of the present study is on the ability to update achievement motivation of laboratory assistants through new opportunities and forms of continuing professional education. Their interest in continuing education indicates an aspiration for improving their professional competence with respect to innovative professional practices including dynamically changing methods, technologies and devices facilitating health examinations that reflect the highly significant results of their work for the health and life of their patients. The aim of the present research is to study the achievement motivation of students and medical laboratory technicians and its influence on the main variables and descriptors of the attitude towards continuous learning. Materials and research methods. The studied persons represent three target groups involved in continuing professional education - in-service medical laboratory assistants, heads of medical laboratories and students enrolled in the programme of Medical Laboratory Assistant at Bulgarian medical colleges. The methodological tools comprise standardised psychological tests, as well as questionnaires developed for the purposes of the specific study. Results and scientific novelty. The main results support the thesis that motivation for achievement is updated in activities and situations where professional success is subjectively important and there are clear criteria of success or failure. The interest in continuing education depends on the motivation for achievement as a tendency in various individuals. The higher achievement motivation determines a stronger need to improve professional competences, aspiration to acquire a graduate degree in their professional field, preferences to specialisations as a form of continuing learning and understanding of continuing education as a manifestation of the desire for new knowledge. The results from the study may enrich the existing research data on the application of achievement motivation theory as an explanatory model of life-long learning behaviour, which may become an effective way to tackle the rapidly ageing and half-life of knowledge in medicine and technology. Practical significance. The applicability of the results is very clearly visible in the formulated thesis of the necessary change in the educational policy in the country through new forms of continuous education of medical laboratory assistants which would update their achievement motivation and would result in increase in the efficiency of their professional functioning.</t>
  </si>
  <si>
    <t>[Kichukova, K. S.] Trakia Univ, Med Coll, Stara Zagora, Bulgaria; [Taneva, T. G.] Trakia Univ, Fac Econ, Stara Zagora, Bulgaria</t>
  </si>
  <si>
    <t>Trakia University; Trakia University</t>
  </si>
  <si>
    <t>Kichukova, KS (corresponding author), Trakia Univ, Med Coll, Stara Zagora, Bulgaria.</t>
  </si>
  <si>
    <t>katya.kichukova@trakia-uni.bg; tanya.taneva@trakia-uni.bg</t>
  </si>
  <si>
    <t>Medical College of the Trakia University, Stara Zagora, Bulgaria</t>
  </si>
  <si>
    <t>The article is supported by the Medical College of the Trakia University, Stara Zagora, Bulgaria.</t>
  </si>
  <si>
    <t>RUSSIAN STATE VOCATIONAL PEDAGOGICAL UNIV</t>
  </si>
  <si>
    <t>YEKATERINBURG</t>
  </si>
  <si>
    <t>UL LUNACHARSKOGO, 85A, OFIS 203, YEKATERINBURG, 620075, RUSSIA</t>
  </si>
  <si>
    <t>1994-5639</t>
  </si>
  <si>
    <t>2310-5828</t>
  </si>
  <si>
    <t>OBRAZOVANIE NAUKA</t>
  </si>
  <si>
    <t>Obrazov. Nauka</t>
  </si>
  <si>
    <t>10.17853/1994-5639-2021-6-185-215</t>
  </si>
  <si>
    <t>SV0VQ</t>
  </si>
  <si>
    <t>WOS:000663545500006</t>
  </si>
  <si>
    <t>Berestova, A; Kolosov, S; Tsvetkova, M; Grib, E</t>
  </si>
  <si>
    <t>Berestova, Anna; Kolosov, Sergey; Tsvetkova, Milena; Grib, Elena</t>
  </si>
  <si>
    <t>Academic motivation as a predictor of the development of critical thinking in students</t>
  </si>
  <si>
    <t>JOURNAL OF APPLIED RESEARCH IN HIGHER EDUCATION</t>
  </si>
  <si>
    <t>Academic Motivation; Critical thinking; Academic motivation of university students; Critical thinking skills</t>
  </si>
  <si>
    <t>ENGAGEMENT; EDUCATION</t>
  </si>
  <si>
    <t>Purpose - The study deals with the problems of development of critical thinking among university students, its connection with motivation for learning and academic achievements of students. The purpose of the study is to define the relationship between academic motivation and critical thinking. Design/methodology/approach - The study involved a survey based on the academic motivation scale. A total of 520 students from four universities in Russia and one Bulgaria University were interviewed. Findings - The analysis of the questionnaires showed that among the students surveyed the types of motivation contributing to self-development and analysis predominate, namely self-development, cognitive, achievement and self-esteem motivation. The null hypothesis of the study that there was no difference between the average score of the critical thinking test (Watson Glaser Critical Thinking Appraisal, WGCTA) for total sample and the results of students with dominant types of academic motivation that contribute to critical thinking was rejected. Originality/value - It was revealed that academic motivation has a notable effect on critical thinking and can become a predictor of its development. Several ways have been proposed to track and help students with low academic motivation: regular testing, identification of students with amotivation and strong extrinsic motivation, and psychological support for such students.</t>
  </si>
  <si>
    <t>[Berestova, Anna] Sechenov Univ, Moscow, Russia; [Kolosov, Sergey] South Ural State Univ, Natl Res Univ, Celabinsk, Russia; [Tsvetkova, Milena] Sofia Univ St Kliment Ohridski, Sofia, Bulgaria; [Grib, Elena] Natl Res Univ, Moscow Aviat Inst, Moscow, Russia</t>
  </si>
  <si>
    <t>Sechenov First Moscow State Medical University; South Ural State University; University of Sofia; Moscow Aviation Institute</t>
  </si>
  <si>
    <t>Berestova, A (corresponding author), Sechenov Univ, Moscow, Russia.</t>
  </si>
  <si>
    <t>berestanna@yandex.ru; kolosovserg73@rambler.ru; tsvetkova_milena@rambler.ru; grib_elen@rambler.ru</t>
  </si>
  <si>
    <t>Grib, Elena/AAR-4652-2021; Tsvetkova, Milena/HPG-5945-2023</t>
  </si>
  <si>
    <t>Grib, Elena/0000-0001-7191-1715; Berestova, Anna/0000-0002-5754-1444</t>
  </si>
  <si>
    <t>2050-7003</t>
  </si>
  <si>
    <t>1758-1184</t>
  </si>
  <si>
    <t>J APPL RES HIGH EDUC</t>
  </si>
  <si>
    <t>J. Appl. Res. High. Educ.</t>
  </si>
  <si>
    <t>MAY 31</t>
  </si>
  <si>
    <t>10.1108/JARHE-02-2021-0081</t>
  </si>
  <si>
    <t>MAY 2021</t>
  </si>
  <si>
    <t>1N8JF</t>
  </si>
  <si>
    <t>WOS:000654364700001</t>
  </si>
  <si>
    <t>Hema, I; Osathanunkul, R</t>
  </si>
  <si>
    <t>Hema, Itsarawadee; Osathanunkul, Rossarin</t>
  </si>
  <si>
    <t>The U.S. Contagion Effects on Foreign Direct Investment Flows in Developing Countries</t>
  </si>
  <si>
    <t>JOURNAL OF ASIAN FINANCE ECONOMICS AND BUSINESS</t>
  </si>
  <si>
    <t>Contagion; The U.S. Economy; Developing Countries; FDI</t>
  </si>
  <si>
    <t>This study aims to measure the lower tail dependence as risk contagion from the U.S. economy to 18 developing countries affecting FDI inflows using time-series data from 2005 to 2019. Firstly, we utilize four dynamic copula models, namely, Student-t, Clayton, rotated survival Gumbel, and rotated survival Joe, to measure the tail dependence structure between the U.S. and each developing country's real GDP growth. Secondly, we use the regression model to explore the contagion effects on FDI inflows. The results show that there is evidence of the tail dependence between the U.S and developing economies, indicating the presence of the contagion effects. Primarily, we observe that the degree of contagion effects of the global financial crisis varies across countries; a strong impact is observed in Chinese, South African, Russian, Colombian, and Mexican economic growth. Furthermore, we found significant contagion risk affecting FDI inflows positively in China, Indonesia, Columbia, Morocco, and negatively in the Philippines, Bulgaria, and South Africa. This study demonstrates the usefulness of the copulas model in terms of examining contagion. Our findings shed light on the influence of sound policies and regulations to cope with both positive and negative consequences of the contagion on the capital movement.</t>
  </si>
  <si>
    <t>[Hema, Itsarawadee; Osathanunkul, Rossarin] Chiang Mai Univ, Fac Econ, 239 Huay Kaew Rd, Muang Dist 50200, Chiang Mai Prov, Thailand</t>
  </si>
  <si>
    <t>Chiang Mai University</t>
  </si>
  <si>
    <t>Hema, I (corresponding author), Chiang Mai Univ, Fac Econ, 239 Huay Kaew Rd, Muang Dist 50200, Chiang Mai Prov, Thailand.</t>
  </si>
  <si>
    <t>Itsarawadee_hema@cmu.ac.th; rossarin.o@cmu.ac.th</t>
  </si>
  <si>
    <t>Master's Degree Program in Economics, Faculty of Economics, Chiang Mai University, under the CMU Presidential Scholarship</t>
  </si>
  <si>
    <t>Master's Degree Program in Economics, Faculty of Economics, Chiang Mai University, under the CMU Presidential Scholarship.</t>
  </si>
  <si>
    <t>KOREA DISTRIBUTION SCIENCE ASSOC</t>
  </si>
  <si>
    <t>GYEONGGI</t>
  </si>
  <si>
    <t>HANSHIN OFFICETEL STE 1030, 2463-4, SHINHEUNG-DONG SUJEONG-GU, SEONGNAM, GYEONGGI, 461-713, SOUTH KOREA</t>
  </si>
  <si>
    <t>2288-4637</t>
  </si>
  <si>
    <t>2288-4645</t>
  </si>
  <si>
    <t>J ASIAN FINANC ECON</t>
  </si>
  <si>
    <t>J. Asian Financ. Econ. Bus.</t>
  </si>
  <si>
    <t>APR</t>
  </si>
  <si>
    <t>10.13106/jafeb.2021.vol8.no4.0055</t>
  </si>
  <si>
    <t>RL7FC</t>
  </si>
  <si>
    <t>WOS:000639133200006</t>
  </si>
  <si>
    <t>Glorius, B</t>
  </si>
  <si>
    <t>Glorius, Birgit</t>
  </si>
  <si>
    <t>Social innovation within transnational flows of knowledge: The example of student mobility from Bulgaria</t>
  </si>
  <si>
    <t>POPULATION SPACE AND PLACE</t>
  </si>
  <si>
    <t>Bulgaria; return migration; social innovation; student mobility; transnational social space</t>
  </si>
  <si>
    <t>UNITED-STATES; MIGRATION; RETURN; REMITTANCES</t>
  </si>
  <si>
    <t>Taking the example of Bulgarians who studied abroad, this paper explores the motives and practices of graduates regarding socially innovative knowledge transfer in order to deliver social benefits for the local community. The paper shows how both stayers and returnees act within a transnational social space, which develops and deepens during and after student mobility. Engaging in socially innovative knowledge transfer is motivated by altruistic stances, by a feeling of loyalty towards the home country and by the desire to lead a meaningful life. The effectiveness of knowledge transfer is related to framing conditions such as local knowledge and the existence of social networks, notably transnational social networks. The results show that the mobility of highly qualified young adults from and to Bulgaria aligns with major European mobility regimes, with an increase of circulatory mobility processes and thus an increase of circulating knowledge and social innovation.</t>
  </si>
  <si>
    <t>[Glorius, Birgit] Tech Univ Chemnitz, Dept European Studies &amp; Hist, Chemnitz, Germany</t>
  </si>
  <si>
    <t>Technische Universitat Chemnitz</t>
  </si>
  <si>
    <t>Glorius, B (corresponding author), Tech Univ Chemnitz, Dept European Studies &amp; Hist, Chemnitz, Germany.</t>
  </si>
  <si>
    <t>birgit.glorius@phil.tu-chemnitz.de</t>
  </si>
  <si>
    <t>Deutsche Forschungsgemeinschaft [GL 683/3-1]</t>
  </si>
  <si>
    <t>Deutsche Forschungsgemeinschaft(German Research Foundation (DFG))</t>
  </si>
  <si>
    <t>Deutsche Forschungsgemeinschaft, Grant/Award Number: GL 683/3-1</t>
  </si>
  <si>
    <t>1544-8444</t>
  </si>
  <si>
    <t>1544-8452</t>
  </si>
  <si>
    <t>POPUL SPACE PLACE</t>
  </si>
  <si>
    <t>Popul. Space Place.</t>
  </si>
  <si>
    <t>JUL</t>
  </si>
  <si>
    <t>e2452</t>
  </si>
  <si>
    <t>10.1002/psp.2452</t>
  </si>
  <si>
    <t>FEB 2021</t>
  </si>
  <si>
    <t>Demography; Geography</t>
  </si>
  <si>
    <t>UC8BZ</t>
  </si>
  <si>
    <t>hybrid</t>
  </si>
  <si>
    <t>WOS:000620817600001</t>
  </si>
  <si>
    <t>Borukova, M; Kuleva, M</t>
  </si>
  <si>
    <t>Borukova, Mariana; Kuleva, Milena</t>
  </si>
  <si>
    <t>EXTRACURRICULAR ACTIVITIES IN PHYSICAL EDUCATION AND SPORTS AT SCHOOL IN THE COVID-19 CONDITIONS</t>
  </si>
  <si>
    <t>extracurricular activities; children; anti-epidemic measures; sports</t>
  </si>
  <si>
    <t>In the educational system of Bulgaria, extracurricular activities are provided and organized in all schools. There are also schools in the education system of Bulgaria that are neither private nor attached to the Ministry of Education. They are foreign schools in Bulgaria that are under the auspices of their embassies and their education system (e.g. French Lyceum, Anglo-American School, Russian School, American College and others). Sports activities are widespread, as it is well known that most European countries, and especially the United States, believe that competitive spirit is crucial in many professional fields, as well as teamwork, which is imperceptibly developing in most sports. The aim of the present study is to examine the opinion of parents of children from the secondary education level regarding extracurricular activities in physical education and sports in the context of COVID-19. Various research methods were used, like review study of specialized literature and normative documents and survey method. As a result, it was concluded that when students are placed in new and different conditions for sports, their desire and interest to play and to be active is not reduced. The created and well-organized safe environment during the classes gives confidence and peace of mind to the parents that their children are safe</t>
  </si>
  <si>
    <t>[Borukova, Mariana; Kuleva, Milena] Natl Sports Acad Vassil Levski, Sofia, Bulgaria</t>
  </si>
  <si>
    <t>National Sports Academy - Bulgaria</t>
  </si>
  <si>
    <t>Borukova, M (corresponding author), Natl Sports Acad Vassil Levski, Sofia, Bulgaria.</t>
  </si>
  <si>
    <t>marianaborukova@gmail.com; milena.kuleva@nsa.bg</t>
  </si>
  <si>
    <t>Kuleva, Milena/D-3327-2017</t>
  </si>
  <si>
    <t>Kuleva, Milena/0000-0002-6467-9644; Borukova, Mariana/0000-0003-4403-9065</t>
  </si>
  <si>
    <t>10.53656/str2021-4s-17-extra</t>
  </si>
  <si>
    <t>ZH4CQ</t>
  </si>
  <si>
    <t>WOS:000760888700014</t>
  </si>
  <si>
    <t>INTEGRATION THROUGH EDUCATION OF CHILDREN AND STUDENTS FROM ETHNIC MINORITIES IN BULGARIA - TENDENCIES FOR DEVELOPMENT</t>
  </si>
  <si>
    <t>educational integration; ethnic minorities; transferal competences</t>
  </si>
  <si>
    <t>The article presents perspectives for the development of the process of educational integration of children and students from ethnic minorities in Bulgaria during the first two decades in Bulgaria. They are related to the application of competency complexes with similar results, realizing the goals of integration through education in the context of the idea of transferable competencies and multiple identity. Special emphasis is placed on the need for pedagogical activity in the direction of appreciation of learning by students as a way to optimal implementation of the process of integration through education of children and students from ethnic minorities.</t>
  </si>
  <si>
    <t>[Chavdarova-Kostova, Siyka] Sofia Univ, Fac Educ, Sofia, Bulgaria</t>
  </si>
  <si>
    <t>Chavdarova-Kostova, S (corresponding author), Sofia Univ, Fac Educ, Sofia, Bulgaria.</t>
  </si>
  <si>
    <t>SH3CJ</t>
  </si>
  <si>
    <t>WOS:000654012900002</t>
  </si>
  <si>
    <t>Dimitrov, D; Lalov, S; Hadzhistoykov, S; Kiselova, E</t>
  </si>
  <si>
    <t>Dimitrov, Diyan; Lalov, Svetlin; Hadzhistoykov, Stefan; Kiselova, Elena</t>
  </si>
  <si>
    <t>THE 17TH ZHAUTYKOV OLYMPIAD IN MATHEMATICS, PHYSICS AND COMPUTER SCIENCE</t>
  </si>
  <si>
    <t>Mathematics contests for High School students; students' solutions</t>
  </si>
  <si>
    <t>The paper includes a review of the contest papers in mathematics of the two days of the 17th International Zhautykov Olympiad with a virtual host Kazakhstan and the Bulgarian participation therein. It contains the contest problems and the solutions of the first three authors. in some cases with several approaches to the problems.</t>
  </si>
  <si>
    <t>[Dimitrov, Diyan; Lalov, Svetlin; Hadzhistoykov, Stefan; Kiselova, Elena] Sofia High Sch Math, Sofia, Bulgaria</t>
  </si>
  <si>
    <t>Kiselova, E (corresponding author), Sofia High Sch Math, Sofia, Bulgaria.</t>
  </si>
  <si>
    <t>e.g.kiselova@gmail.com</t>
  </si>
  <si>
    <t>QM5IH</t>
  </si>
  <si>
    <t>WOS:000621812400002</t>
  </si>
  <si>
    <t>Dimitrova, M; Todorova, T; Dimitrov, V</t>
  </si>
  <si>
    <t>Dimitrova, Margarita; Todorova, Teodora; Dimitrov, Vasil</t>
  </si>
  <si>
    <t>THE ROLE OF THE INTERACTIVE BINARY LESSON IN TEACHING BULGARIAN AS A SECOND LANGUAGE</t>
  </si>
  <si>
    <t>binary interactive lesson; teamwork; creative thinking; communicative skills</t>
  </si>
  <si>
    <t>The conducting of an experiment on the role of the binary interactive lesson with the participation of a research associate from the Bulgarian Academy of Sciences (BAS) has an extremely important part in the learning process. The lesson is about getting to know the role of the natural products in our health. The main objectives of this interactive binary lesson are: expanding and improving of the grammatical knowledge and development of specialized language skills in Bulgarian of our medical students by including them in innovative formats to increase their communicative competence; introduction of pseudo-communicative tasks with particular speech actions, repetition of phrases and creation of own short dialogues, communicative exercises for building complete and bigger dialogues and narrative texts; utilizing teamwork for creating situational compositions, transformations and psychological testing for measuring the parameters of readiness for working in a team, mutual respect, trust, mutual assistance, responsibility in a multicultural environment. In this manuscript we offer the specifics of an interactive lesson about the role of natural products and health realized with foreign students. We specify the opportunities for language acquisition orally and in writing in accordance with the indicated levels of competence of the European Language Framework. We take into account the possibilities for the application of interactive in parallel with the traditional methods and tools of work, so as to achieve the development of creative thinking in a foreign language for students, as well as the improvement of communicative skills for professional realization.</t>
  </si>
  <si>
    <t>[Dimitrova, Margarita; Dimitrov, Vasil] Med Univ Plovdiv, Dept Language &amp; Specialized Training, Bulgarian Language Sect, 15A Vasil Aprilov Blvd, Plovdiv 4002, Bulgaria; [Todorova, Teodora] Bulgarian Acad Sci, Inst Biodivers &amp; Ecosyst Res, 2 Gagarin St, Sofia 1113, Bulgaria</t>
  </si>
  <si>
    <t>Medical University Plovdiv; Bulgarian Academy of Sciences</t>
  </si>
  <si>
    <t>Dimitrova, M; Dimitrov, V (corresponding author), Med Univ Plovdiv, Dept Language &amp; Specialized Training, Bulgarian Language Sect, 15A Vasil Aprilov Blvd, Plovdiv 4002, Bulgaria.;Todorova, T (corresponding author), Bulgarian Acad Sci, Inst Biodivers &amp; Ecosyst Res, 2 Gagarin St, Sofia 1113, Bulgaria.</t>
  </si>
  <si>
    <t>margarita.dimitrova@mu-plovdiv.bg; tedi_todorova@yahoo.com; vasil.dimitrov@mu-plovdiv.bg</t>
  </si>
  <si>
    <t>Dimitrova, Margarita/AGX-9763-2022; Todorova, Teodora/H-5169-2015</t>
  </si>
  <si>
    <t>Dimitrova, Margarita/0000-0003-4510-3938; Todorova, Teodora/0000-0003-1075-4482</t>
  </si>
  <si>
    <t>10.53656/bel2021-6-7.bg/for</t>
  </si>
  <si>
    <t>XN9GA</t>
  </si>
  <si>
    <t>WOS:000729804400007</t>
  </si>
  <si>
    <t>Dimitrova, T; Ilieva, I</t>
  </si>
  <si>
    <t>Dimitrova, Teofana; Ilieva, Iliana</t>
  </si>
  <si>
    <t>STUDENT BRAND LOYALTY TO PUBLIC HIGHER EDUCATION INSTITUTION</t>
  </si>
  <si>
    <t>INTERDISCIPLINARY STUDIES OF COMPLEX SYSTEMS</t>
  </si>
  <si>
    <t>higher education institutions (HEIs); student brand loyalty; student brand engagement</t>
  </si>
  <si>
    <t>ENGAGEMENT; UNIVERSITY; ANTECEDENTS; MANAGEMENT; SATISFACTION; COMMITMENT; CUSTOMERS; IDENTITY; QUALITY; DRIVERS</t>
  </si>
  <si>
    <t>The purpose of this study is to investigate and reveal the relationships between student brand loyalty (SBL) and the four composite variables: brand associations (BA), brand information dissemination and sufficiency (BIDS), perceived quality (PQ), student brand engagement (SBE). The paper also explores possible relations between SBE and the constructs BA, BIDS, PQ. An empirical study was conducted among 250 students of 3 faculties in a public university in Bulgaria. The analysis included the maximum likelihood-ratio chi-square test (G-test), correspondence and multiple correspondence analysis. The results demonstrate a significance of all dependences among variables of the research model except between SBE and BA, PQ. Additionally, there has been little work on SBL relationships to select variables. This study contributes to filling this gap in the research. The suggested research frame provides a useful toolkit in aid of higher education policymakers for diagnosing and upgrading the SBL.</t>
  </si>
  <si>
    <t>[Dimitrova, Teofana] Plovdiv Univ Paisii Hilendarski, Plovdiv, Bulgaria; [Ilieva, Iliana] Univ Food Technol, Plovdiv, Bulgaria</t>
  </si>
  <si>
    <t>Plovdiv University; University of Food Technology - Bulgaria</t>
  </si>
  <si>
    <t>Dimitrova, T (corresponding author), Plovdiv Univ Paisii Hilendarski, Plovdiv, Bulgaria.</t>
  </si>
  <si>
    <t>teofana.dimitrova@uni-plovdiv.bg; ilieva82@gmail.com</t>
  </si>
  <si>
    <t>Dimitrova, Teofana/ABE-4389-2021; Dimitrova, Teofana/AAT-6589-2021; Ilieva, Iliana/JDC-5328-2023</t>
  </si>
  <si>
    <t>Dimitrova, Teofana/0000-0003-1306-185X; Ilieva, Iliana/0000-0001-8129-9603</t>
  </si>
  <si>
    <t>DRAGOMANOV NATL PEDAGOGICAL UNIV</t>
  </si>
  <si>
    <t>KIEV</t>
  </si>
  <si>
    <t>PYROHOVA ST, 9, KIEV, 00000, UKRAINE</t>
  </si>
  <si>
    <t>2307-4515</t>
  </si>
  <si>
    <t>INTERDISCIP STUD COM</t>
  </si>
  <si>
    <t>Interdiscip. Stud. Complex Syst.</t>
  </si>
  <si>
    <t>10.31392/iscs.2021.19.059</t>
  </si>
  <si>
    <t>Multidisciplinary Sciences</t>
  </si>
  <si>
    <t>Science &amp; Technology - Other Topics</t>
  </si>
  <si>
    <t>XW7DE</t>
  </si>
  <si>
    <t>WOS:000735774200005</t>
  </si>
  <si>
    <t>Gaftandzhieva, S; Doneva, R; Pashev, G; Docheva, M</t>
  </si>
  <si>
    <t>Gaftandzhieva, Silvia; Doneva, Rositsa; Pashev, George; Docheva, Mariya</t>
  </si>
  <si>
    <t>LEARNING ANALYTICS TOOL FOR BULGARIAN SCHOOL EDUCATION</t>
  </si>
  <si>
    <t>learning analytics; intelligent data analysis; learning data; learning analytics models; data collection; data analysis; software prototype; school education; educational improvement</t>
  </si>
  <si>
    <t>Nowadays, schools use many information systems to automate their activities for different stakeholders' groups - learning management systems, student diary, library systems, digital repositories, financial management and accounting systems, document processing systems, etc. The huge amount of data generated by the users of these systems, led to increased interest in the collection and analysis of data to encourage students to achieve higher results, teachers to provide personalized support and school managers to make data-driven decisions at all levels of school, and stimulates research into the application of Learning Analytics (LA) in schools. The paper presents a LA model and a software prototype of the LA tool designed for the needs of Bulgarian school education from the perspective of different stakeholder groups (students, teachers, class teachers, parents, school managers, inspectors from evaluation agencies), aiming to improve school methods of approaching and analyzing learning data. The tool allows stakeholders to track data for students' learning or training for different purposes, e.g. monitoring, analysis, forecast, intervention, recommendations, etc., but finally to improve the quality of learning and teaching processes. Research and experiments with the model and the LA tool under consideration are conducted based on the information infrastructure of a typical Bulgarian school.</t>
  </si>
  <si>
    <t>[Gaftandzhieva, Silvia; Doneva, Rositsa; Pashev, George; Docheva, Mariya] Univ Plovdiv Paisii Hilendarski, Plovdiv, Bulgaria</t>
  </si>
  <si>
    <t>Plovdiv University</t>
  </si>
  <si>
    <t>Gaftandzhieva, S; Pashev, G; Docheva, M (corresponding author), Univ Plovdiv Paisii Hilendarski, Dept Comp Sci, Fac Math &amp; Informat, Plovdiv, Bulgaria.;Doneva, R (corresponding author), Univ Plovdiv Paisii Hilendarski, ECIT Dept, Fac Phys &amp; Engn Technol, Plovdiv, Bulgaria.</t>
  </si>
  <si>
    <t>sissiy88@uni-plovdiv.bg; rosi@uni-plovdiv.bg; georgepashev@uni-plovdiv.bg; christozovi@gmail.com</t>
  </si>
  <si>
    <t>Gaftandzhieva, Silvia/H-8925-2016</t>
  </si>
  <si>
    <t>Gaftandzhieva, Silvia/0000-0002-0569-9776</t>
  </si>
  <si>
    <t>National Scientific Program Young scientists and Post-doctoral students; Council of Ministers Decision [577, 11]</t>
  </si>
  <si>
    <t>National Scientific Program Young scientists and Post-doctoral students; Council of Ministers Decision</t>
  </si>
  <si>
    <t>The paper is supported within the National Scientific Program Young scientists and Post-doctoral students in accordance with Appendix No. 11 of Council of Ministers Decision No. 577 of 17 August 2018.</t>
  </si>
  <si>
    <t>10.53656/math2021-4-2-lea</t>
  </si>
  <si>
    <t>WL7BI</t>
  </si>
  <si>
    <t>WOS:000710556200004</t>
  </si>
  <si>
    <t>Gergova, H</t>
  </si>
  <si>
    <t>Gergova, Hristina</t>
  </si>
  <si>
    <t>ENCOURAGING STUDENTS LITERACY AND READING IN 1ST - 4TH GRADES</t>
  </si>
  <si>
    <t>literacy; reading comprehension; interactive learning</t>
  </si>
  <si>
    <t>The article examines the role of reading in the education and development of students. The text presents various techniques to promote literacy and reading in the early stages of primary education and their impact on the students' literary knowledge, skills and competences. Recently, interactive teaching methods have been used to achieve these goals, in addition to traditional methods. Interactivity make the learning environment more exciting and engaging, reducing the difficulty of mastering the language. The use of interactive methods in teaching Bulgarian language and literature in 1st - 4th grades helps foster literacy and reading desire among students. Using interactive techniques and methods in 1st - 4th grades encourages literacy and reading.</t>
  </si>
  <si>
    <t>[Gergova, Hristina] St Cyril &amp; St Methodius Univ Veliko Tarnovo, Pleven Coll Educ, Veliko Tarnovo, Bulgaria</t>
  </si>
  <si>
    <t>Veliko Tarnovo University</t>
  </si>
  <si>
    <t>Gergova, H (corresponding author), St Cyril &amp; St Methodius Univ Veliko Tarnovo, Pleven Coll Educ, Veliko Tarnovo, Bulgaria.</t>
  </si>
  <si>
    <t>h.gergova@ts.uni-vt.bg</t>
  </si>
  <si>
    <t>10.53656/bel2021-4-8-read-prim</t>
  </si>
  <si>
    <t>TY1QJ</t>
  </si>
  <si>
    <t>WOS:000683559900008</t>
  </si>
  <si>
    <t>Marcheva, P</t>
  </si>
  <si>
    <t>Marcheva, Penka</t>
  </si>
  <si>
    <t>A STUDY OF THE ATTITUDES OF STUDENTS - TEACHER TRAINEES TOWARDS EDUCATION IN MUSIC PEDAGOGICAL DISCIPLINES IN AN ELECTRONIC ENVIRONMENT</t>
  </si>
  <si>
    <t>students - teacher; music pedagogical disciplines; electronic environment; electronic education</t>
  </si>
  <si>
    <t>The purpose of the publication is to present the results of a survey conducted among students of pedagogical disciplines in various universities in Bulgaria, regarding their attitudes to teaching music pedagogy in an electronic environment. The idea is to establish not only the quantitative participation of future pedagogues in the process of music pedagogical education in a digital environment, but also to study their satisfaction with the use of different types of resources. It is essential to analyze the level of accessibility to different types of means of communication with teachers, to compare the degree of intensity of the music education process, conducted face-to-face and remotely in an electronic environment.</t>
  </si>
  <si>
    <t>[Marcheva, Penka] Univ St Cyril &amp; St Methodius, Pleven Coll Educ, Pleven, Bulgaria</t>
  </si>
  <si>
    <t>Marcheva, P (corresponding author), Univ St Cyril &amp; St Methodius, Pleven Coll Educ, Pleven, Bulgaria.</t>
  </si>
  <si>
    <t>penka.marcheva@ts.uni-vt.bg</t>
  </si>
  <si>
    <t>10.53656/ped2021-6.04</t>
  </si>
  <si>
    <t>UT4BT</t>
  </si>
  <si>
    <t>WOS:000698063600004</t>
  </si>
  <si>
    <t>Marcheva-Yoshovska, P</t>
  </si>
  <si>
    <t>Marcheva-Yoshovska, Petya</t>
  </si>
  <si>
    <t>THE VALUES OF THE TEACHERS FOR THE IMPLEMENTATION OF INCLUSIVE EDUCATION IN BULGARIA</t>
  </si>
  <si>
    <t>values; competences; inclusive education</t>
  </si>
  <si>
    <t>This article focuses on one of the many problems of inclusive education - the competences of the Bulgarian teacher, a complex of knowledge, skills, experience and values related to teaching. For the realization of the study, we are based on the model of the European Agency for Special Needs and Inclusive Education, published in 2012 in Odense (Denmark). The article presents the results of an empirical study of the attitudes of pedagogical specialists in Bulgaria to establish the conditions for inclusion of children and students in the general educational environment.</t>
  </si>
  <si>
    <t>[Marcheva-Yoshovska, Petya] St Cyril &amp; St Methodius Univ Veliko Turnovo, Fac Educ, Veliko Tarnovo, Bulgaria</t>
  </si>
  <si>
    <t>Marcheva-Yoshovska, P (corresponding author), St Cyril &amp; St Methodius Univ Veliko Turnovo, Fac Educ, Veliko Tarnovo, Bulgaria.</t>
  </si>
  <si>
    <t>petia.marcheva@ts.uni-vt.bg</t>
  </si>
  <si>
    <t>SO9WG</t>
  </si>
  <si>
    <t>WOS:000659323900004</t>
  </si>
  <si>
    <t>Mateeva-Baycheva, V</t>
  </si>
  <si>
    <t>Mateeva-Baycheva, Venera</t>
  </si>
  <si>
    <t>TEACHING BULGARIAN AS A FOREIGN LANGUAGE IN ELECTRONIC ENVIRONMENT</t>
  </si>
  <si>
    <t>Bulgarian as foreign language; online learning; educational platform; activities and resources</t>
  </si>
  <si>
    <t>The article presents the new form of online teaching of Bulgarian as foreign language, which has become established in last year. Attention is focused on the opportunities for using a specialized educational online platform and digital learning resources. They are considered the elements the elements of the learning process, that can be maintained online - synchronous teaching, assignment of tasks for training and control, assessment of competencies. Attention is paid to the roles of the teacher and students to achieve an effective distance learning process.</t>
  </si>
  <si>
    <t>[Mateeva-Baycheva, Venera] Sofia Univ, Fac Slav Studies, 15 Tsar Osvoboditel Blvd, Sofia, Bulgaria</t>
  </si>
  <si>
    <t>Mateeva-Baycheva, V (corresponding author), Sofia Univ, Fac Slav Studies, 15 Tsar Osvoboditel Blvd, Sofia, Bulgaria.</t>
  </si>
  <si>
    <t>v_baycheva@slav.uni-sofia.bg</t>
  </si>
  <si>
    <t>Mateeva - Baycheva, Venera/0000-0001-7672-170X</t>
  </si>
  <si>
    <t>SO9VC</t>
  </si>
  <si>
    <t>WOS:000659320900004</t>
  </si>
  <si>
    <t>Milanov, V</t>
  </si>
  <si>
    <t>Milanov, Vladislav</t>
  </si>
  <si>
    <t>LINGUISTIC SPEECH AS A CHALLENGE FOR THE TRANSLATOR AND THE FOREIGN LANGUAGE TUITION</t>
  </si>
  <si>
    <t>CHUZHDOEZIKOVO OBUCHENIE-FOREIGN LANGUAGE TEACHING</t>
  </si>
  <si>
    <t>political speech; speech cliches; speech aggression; language identification</t>
  </si>
  <si>
    <t>The current article examines Bulgarian public political speech as a challenge for the professional translators and as a series of political messages addressed to young people who study at higher educational institutions in Bulgaria. The article analyses the perception of cliched constructions as well as the models of speech aggression which are widely practiced in different discussion formats such as election campaign debates, parliamentary control, public debates on TV where important public issues are discussed. The observations on the presidential election campaign in 2021 are also presented as well as the perception of the political messages by the nominees. The main conclusion from the scientific study shows that both Bulgarians and foreigners face problems with the grammatically correct sentence constructions behind which there is a minimum of information. The study also confirms the hypothesis that foreign students in Bulgaria recognize a number of common features between the political speech in our country and in their home countries. The cliches and the speech aggression are present in the global political speech as a component which defines the models of public speech and Bulgaria is no exception from that. A similar conclusion can be made about the interconnection between political and journalistic speech where the following common speech features can be recognized: inability to listen to the interlocutor; politicians slide over journalistic questions; the self overexposure, etc.</t>
  </si>
  <si>
    <t>[Milanov, Vladislav] Sofia Univ, Slavic Studies Fac, Bulgarian Language Dept, Sofia, Bulgaria</t>
  </si>
  <si>
    <t>Milanov, V (corresponding author), Sofia Univ, Slavic Studies Fac, Bulgarian Language Dept, Sofia, Bulgaria.</t>
  </si>
  <si>
    <t>vladislavmilanov77@abv.bg</t>
  </si>
  <si>
    <t>0205-1834</t>
  </si>
  <si>
    <t>1314-8508</t>
  </si>
  <si>
    <t>CHUZHDOEZIKOVO OBUC</t>
  </si>
  <si>
    <t>Chuzhdoezikovo Obuc.</t>
  </si>
  <si>
    <t>10.53656/for21.65publ</t>
  </si>
  <si>
    <t>YJ4PQ</t>
  </si>
  <si>
    <t>WOS:000744516200006</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</si>
  <si>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</si>
  <si>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</si>
  <si>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</si>
  <si>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</si>
  <si>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</si>
  <si>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</si>
  <si>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</si>
  <si>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</si>
  <si>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</si>
  <si>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</si>
  <si>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</si>
  <si>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</si>
  <si>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</si>
  <si>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</si>
  <si>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</si>
  <si>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</si>
  <si>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</si>
  <si>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</si>
  <si>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Nunev, Y</t>
  </si>
  <si>
    <t>Nunev, Yosif</t>
  </si>
  <si>
    <t>ASSISTANT TEACHERS DURING THE PERIOD OF THE BULGARIAN ENLIGHTENING AND IN OUR TIME</t>
  </si>
  <si>
    <t>Enlightenment; Revival; assistant teacher; educational mediator</t>
  </si>
  <si>
    <t>The proposed material is a modest attempt to connect the time of the Bulgarian Enlightening and the role of assistant teacher then with our time now and another ambition of the Bulgarian state to implement in the pre-school and school education the auxiliary position of educational mediator. For educational practice, the mediator is primarily intended for specialized work with Roma children and students and their parental communities to ensure their participation in educational institutions. The article also offers the opportunity to apply the Renaissance experience in the training of today's educational mediators, in the same way as the assistant teachers of that time. Their path was predetermined - from assistants they grew into the most famous teachers and scholars of their time.Why do we not take advantage of this experience today?</t>
  </si>
  <si>
    <t>[Nunev, Yosif] St Cyril &amp; St Methodius Univ Veliko Tarnovo, Pedag Coll Pleven, Pleven, Bulgaria</t>
  </si>
  <si>
    <t>Nunev, Y (corresponding author), St Cyril &amp; St Methodius Univ Veliko Tarnovo, Pedag Coll Pleven, Pleven, Bulgaria.</t>
  </si>
  <si>
    <t>inunev@ts.uni-vt.bg</t>
  </si>
  <si>
    <t>TX8MQ</t>
  </si>
  <si>
    <t>WOS:000683341200006</t>
  </si>
  <si>
    <t>Sendova, E</t>
  </si>
  <si>
    <t>Sendova, Evgenia</t>
  </si>
  <si>
    <t>WHERE IS THE ERROR IN MY SOLUTION? - A TALK WITH OLEG MUSHKAROV IN FRONT OF THE WHITE BOARD</t>
  </si>
  <si>
    <t>errors in the proof; Olympic problems; extracurricular math activities</t>
  </si>
  <si>
    <t>The article is dedicated to the 70th anniversary of Prof. Oleg Mushkarov - a full professor at the Institute of Mathematics and Informatics, Bulgarian Academy of Sciences (IMI-BAS) and a corresponding member of BAS. Currently, he is the Head of the Analysis, Geometry and Topology Department and Deputy Director of IMI-BAS. His main research interests are in the areas of Complex Analysis, Complex Differential Geometry, and Twistor theory. Another important aspect of Oleg's professional involvements is his work with mathematically gifted high school students. He himself benefited from the Bulgarian system of identifying mathematical talents at an early age leading to his participation in IMO'1969, Romania. Since then, he has been involved in numerous activities dealing with nurturing and developing young mathematical talents. We present a conversation with him illustrating what his favorite problems are and why. Unlike the traditional situations in which the professor expects the students to come to a solution (possibly with his help), he presents a solution containing mistakes to a well-defined problem and throw the gauntlet down for them: Find the mistakes in the solution! We provide a specific example in support of his conviction that such problems are crucial in math education (since everyone, even a professional mathematician, makes errors on an everyday basis). The phases the talk in front of the white board went through were: To feel that something is wrong in his original solution. To discover where the mistake is. Finally, to find a correct solution to the problem. The very process of starting with a wrong idea, becoming aware of the error in reasoning, and finally, succeeding to correct it, which Oleg Mushkarov has kept reproducing when teaching a course on extracurricular math activities to his undergraduate students, reveals his dedication and talents to teaching in addition to his research achievements.</t>
  </si>
  <si>
    <t>[Sendova, Evgenia] Bulgarian Acad Sci, Inst Math &amp; Informat, Sofia, Bulgaria</t>
  </si>
  <si>
    <t>Sendova, E (corresponding author), Bulgarian Acad Sci, Inst Math &amp; Informat, Sofia, Bulgaria.</t>
  </si>
  <si>
    <t>jenny@math.bas.bg</t>
  </si>
  <si>
    <t>TA5HK</t>
  </si>
  <si>
    <t>WOS:000667279800007</t>
  </si>
  <si>
    <t>Tanushev, C</t>
  </si>
  <si>
    <t>Tanushev, Christian</t>
  </si>
  <si>
    <t>EMPIRICAL RESEARCH ON THE RELATIONSHIP BETWEEN STUDENTS' LECTURE ATTENDANCE AND EXAM RESULTS: DIGITAL LEARNING IN MS TEAMS</t>
  </si>
  <si>
    <t>lectures attendance; exam results; economics training; online training</t>
  </si>
  <si>
    <t>ACADEMIC-SUCCESS; PERFORMANCE; COLLEGE</t>
  </si>
  <si>
    <t>This research aims to investigate the relationship between lecture attendance and the achieved grades on the final exams for a sample of 485 students from the professional field of Economics at a Bulgarian university. The observed average lecture attendance is 30%, the correlation coefficient between the variables is 0.62. When using a regression model up to 38.79% of the variation in the grades obtained by students is explained by the factor attendance. The increase in attendance by 1% leads to an elevation in the exam result by 0.0306 units. All results are statistically significant at a significance level even below 1%. This study examines the problem for the first time in the context of online learning, where contact can only be achieved through electronic channels (students and the teacher have never been in live contact) and attendance data is observed by calculating the time in hours and minutes of participation in the MS Teams sessions.</t>
  </si>
  <si>
    <t>[Tanushev, Christian] Univ Natl &amp; World Econ, Mkt &amp; Strateg Planning Dept, 8 Mi Dekemyri Blvd, Sofia, Bulgaria</t>
  </si>
  <si>
    <t>Tanushev, C (corresponding author), Univ Natl &amp; World Econ, Mkt &amp; Strateg Planning Dept, 8 Mi Dekemyri Blvd, Sofia, Bulgaria.</t>
  </si>
  <si>
    <t>ctanushev@unwe.bg</t>
  </si>
  <si>
    <t>Tanushev, Christian/AFV-5893-2022</t>
  </si>
  <si>
    <t>Tanushev, Christian/0000-0002-1172-0519</t>
  </si>
  <si>
    <t>10.53656/str2021-6-4-emp</t>
  </si>
  <si>
    <t>YZ9DN</t>
  </si>
  <si>
    <t>WOS:000755770400004</t>
  </si>
  <si>
    <t>Yakimov, G</t>
  </si>
  <si>
    <t>Yakimov, Georgy</t>
  </si>
  <si>
    <t>FORMATION OF ECONOMIC LITERACY AND PERCEPTIONS OF ECONOMIC DEVELOPMENT IN THE 5TH-GRADE SCHOOL STUDENTS THROUGH THE NEW PROGRAMME AND THE TEXTBOOKS IN HISTORY AND CIVILIZATIONS</t>
  </si>
  <si>
    <t>ISTORIYA-HISTORY</t>
  </si>
  <si>
    <t>history and civic education; economic literacy; economic life in the Antiquity; economic concepts; civic education in schools</t>
  </si>
  <si>
    <t>This article aims to explain how the textbooks for the subject History and Civilizations in the 5th grade influence the formation of the initial economic literacy of the school students. By studying prehistory and the ancient world they learn about the economic life in the past and acquire some important economic concepts. This article examines, analizes and compares the textbooks with regard to the above purpose. Good examples in the relevant textbooks are shown, which to the biggest extent contribute to the formation of the school students' initial economic literacy. It is an important part of the formation of their civic culture. The topic about young people's knowledge of economic development and their economic culture is important for their successful future participation in the economic life of the present-day Bulgarian society.</t>
  </si>
  <si>
    <t>[Yakimov, Georgy] Sofia Univ, Fac Hist, Dept Arch Studies &amp; Methodol Hist Teaching, Sofia 1504, Bulgaria</t>
  </si>
  <si>
    <t>Yakimov, G (corresponding author), Sofia Univ, Fac Hist, Dept Arch Studies &amp; Methodol Hist Teaching, Sofia 1504, Bulgaria.</t>
  </si>
  <si>
    <t>g.yakimov@uni-sofia.bg</t>
  </si>
  <si>
    <t>Yakimov, Georgy/AAW-5633-2021</t>
  </si>
  <si>
    <t>Yakimov, Georgy/0000-0002-1311-8345</t>
  </si>
  <si>
    <t>0861-3710</t>
  </si>
  <si>
    <t>1314-8524</t>
  </si>
  <si>
    <t>ISTORIYA-HIST</t>
  </si>
  <si>
    <t>Istoriya</t>
  </si>
  <si>
    <t>SO9TK</t>
  </si>
  <si>
    <t>WOS:000659316300006</t>
  </si>
  <si>
    <t>Zaharieva, V</t>
  </si>
  <si>
    <t>Zaharieva, Vera</t>
  </si>
  <si>
    <t>MEDIA CONTENT ANALYSIS ON SCHOOL VIOLENCE AND AGGRESSION IN BULGARIA</t>
  </si>
  <si>
    <t>school; students; teachers; sport; aggression; media</t>
  </si>
  <si>
    <t>This research offers a review of the online news content in Bulgaria, related to school aggression, violence, and sports initiatives tackling those behavioral problems. The aim is to provide an understanding of the phenomenon and the societal attitude towards its dimensions and possible solutions through sport. A media content analysis of online articles, dated January 2019 - April 2020, was used as a research methodology. Thirty-three articles on aggression and violence in school were reviewed, based on their frequency, timeline, place of publication, topics, and spokesperson. For the same time period, sixteen articles related to dealing with aggression through sport were reported. The results show that most of the media content on violence and aggression among students was related to raw statistical data and reports of cases. A relatively small section in the news was dedicated to opinion articles. It was observed that those who witness cases of aggression do not understand the seriousness of the situation and see it as entertainment. As a result, a major part of the video content, related to aggression, is being uploaded on the Internet by students and parents. However, the public focus is mainly shifted towards the school authorities and the figure of the teacher. At the same time, aggression in schools is spread among all students. It has a constant value and is provoked by numerous factors. On the contrary, initiatives and events aiming to disseminate information and to reduce aggression through sport were organized in many Bulgarian cities by nonprofit organizations, municipalities, and schools. The majority of events were organized as a part of European or national projects. It is suggested a more centralized national approach towards reducing aggression through different sports activities in school.</t>
  </si>
  <si>
    <t>[Zaharieva, Vera] Natl Sports Acad Vassil Levski, Sofia, Bulgaria</t>
  </si>
  <si>
    <t>Zaharieva, V (corresponding author), Natl Sports Acad Vassil Levski, Sofia, Bulgaria.</t>
  </si>
  <si>
    <t>vrzaharieva@gmail.com</t>
  </si>
  <si>
    <t>10.53656/str2021-4s-14-media</t>
  </si>
  <si>
    <t>WOS:000760888700011</t>
  </si>
  <si>
    <t>Dimitrova, VV; Kirschner, PA</t>
  </si>
  <si>
    <t>Dimitrova, Vyara V.; Kirschner, Paul A.</t>
  </si>
  <si>
    <t>The role of attitudes in knowledge acquisition through informal problem-solving: the case of Bulgarian second and foreign language teachers</t>
  </si>
  <si>
    <t>INNOVATION IN LANGUAGE LEARNING AND TEACHING</t>
  </si>
  <si>
    <t>Attitudes; explicit goals; teaching experience; knowledge acquisition</t>
  </si>
  <si>
    <t>BELIEFS; EXPERT; NOVICE</t>
  </si>
  <si>
    <t>Purpose: To date very few studies have explored how second and foreign language (SL/FL) teachers' attitudes affect their grammar teaching expertise acquisition. To shed light on this question, this study looked at what teachers' grammar teaching attitudes are and how these attitudes impact the frequency of explicit goals which are an integral component of expertise development through informal problem-solving. The effect of experience on explicit goal-setting was also investigated. Design/methodology/approach: Teachers' attitudes were explored through behavioral aggregation in a sample of 15 Bulgarian public school and university SL/FL teachers, who were divided into three experience groups. The behavioral aggregation was conducted on the basis of grammar teaching activities which the teachers performed, and then post-actively reported and elaborated upon. Explicit goals were uncovered through a planning task. Both descriptive and statistical analyses were conducted for an exhaustive picture. Findings and originality/value: Two attitudes dubbed wholesale grammar teaching referring to a holistic approach to grammar teaching and high complexity task attitude involving student assignments of higher difficulty tasks significantly predicted the teachers' explicit goal frequencies. The others did not. In contrast to previous findings, experience was not a significant factor which determined explicit goal frequencies, underscoring the fact that the grammar teaching attitude orientation played a key role in the effectiveness of grammar teaching knowledge acquisition. Although further studies with larger samples need to be conducted, these results provide direct evidence of the relationships between some groups of SL/FL teachers' beliefs and expertise development.</t>
  </si>
  <si>
    <t>[Dimitrova, Vyara V.; Kirschner, Paul A.] Open Univ Netherlands, Welten Inst, Heerlen, Netherlands; [Kirschner, Paul A.] Univ Oulu, Learning &amp; Educ Technol Res Unit, Oulu, Finland</t>
  </si>
  <si>
    <t>Open University Netherlands; University of Oulu</t>
  </si>
  <si>
    <t>Dimitrova, VV (corresponding author), Open Univ Netherlands, Welten Inst, Heerlen, Netherlands.</t>
  </si>
  <si>
    <t>vyara.dimitrova@outlook.com</t>
  </si>
  <si>
    <t>Dimitrova, Vyara/0000-0002-2950-5008</t>
  </si>
  <si>
    <t>1750-1229</t>
  </si>
  <si>
    <t>1750-1237</t>
  </si>
  <si>
    <t>INNOV LANG LEARN TEA</t>
  </si>
  <si>
    <t>Innov. Lang. Learn. Teach.</t>
  </si>
  <si>
    <t>JAN 1</t>
  </si>
  <si>
    <t>10.1080/17501229.2020.1846039</t>
  </si>
  <si>
    <t>NOV 2020</t>
  </si>
  <si>
    <t>Education &amp; Educational Research; Linguistics</t>
  </si>
  <si>
    <t>YJ1EO</t>
  </si>
  <si>
    <t>WOS:000592710000001</t>
  </si>
  <si>
    <t>Fakhrutdinov, RR; Imasheva, MM; Mukhametzyanova, FG; Nurgayanova, NK; Borisovna, HK</t>
  </si>
  <si>
    <t>Fakhrutdinov, Rail Ravilovich; Imasheva, Marina Maratovna; Mukhametzyanova, Flera Gabdulbarovna; Nurgayanova, Nelya Khabibullovna; Borisovna, Halimova Kadriya</t>
  </si>
  <si>
    <t>The Influence of Islam on the Musical Culture of the Volga Bulgaria of the Domngol Period</t>
  </si>
  <si>
    <t>REVISTA SAN GREGORIO</t>
  </si>
  <si>
    <t>music; Tatar people; early feudal statehood; Islam; musical culture; Volga Bulgaria; pre-Mongol period; intercultural communication</t>
  </si>
  <si>
    <t>The article presents current issues of the influence of early :feudal statehood and Islam on the development of the musical culture of the Volga Bulgaria of the pre-Mongol period. The Tatar people have a long history, writing, literature, and distinctive musical culture. The musical culture of the Tatar people is a unique form of artistic thinking of the people. It reflected historical destinies, living and working conditions, dreams and innermost thoughts of the Tatar people. The music of the Tatar people has changed over various historical periods. She absorbed the layers of new eras. At the same time, the music of the Tatar people has preserved traditions, despite modifications or the creation of a new one. Tatar original musical culture as a stylistic feature had a significant impact on the development of the spiritual culture of a number of peoples of the Middle Volga and Ural regions. Without knowledge of the spiritual culture of the Kazan Tatars and their ancestors, it is impossible to fully comprehend and appreciate the cultural achievements of the modern peoples of the Volga-Ural region. The richness of the spiritual activity of people is closely connected with historical events and follows from them. The study of the musical culture of the Tatar people forms ideas about the historical fate of the peoples of the Volga and Ural regions. The reliability of the results is based on a qualitative and quantitative analysis of historical and modem sources about the Tatar musical culture. The study contributes to understanding the scientific foundations of the impact of early feudal statehood and Islam on the development of the musical culture of the Volga Bulgaria of the pre-Mongol period and determines the applied value of its implementation in the development of musical culture in the Republic of Tatarstan. The article is of interest to masters, graduate students and practitioners in the study of music culture of the peoples of the region.</t>
  </si>
  <si>
    <t>[Fakhrutdinov, Rail Ravilovich] RAS, Inst Gen Hist, Inst Int Relat, Dept Hist &amp; Civ Educ, Kazan, Volga Region, Russia; [Imasheva, Marina Maratovna] Kazan Volga Fed Univ, Inst Int Relat, Dept Hist &amp; Social Studies, Kazan, Russia; [Mukhametzyanova, Flera Gabdulbarovna] Kazan Volga Reg Fed Univ, Inst Int Relat, Dept Hist &amp; Civ Educ, Kazan, Russia; [Nurgayanova, Nelya Khabibullovna] Kazan Fed Univ, Inst Philol &amp; Intercultural Commun, Dept Tatar &amp; Cultural Studies, Kazan, Russia; [Nurgayanova, Nelya Khabibullovna] Tatarstan Acad Sci, G Ibragimov Inst Language Literature &amp; Arts, Kazan, Russia; [Borisovna, Halimova Kadriya] Hist Arts Turk Muslim World, Kazan, Russia</t>
  </si>
  <si>
    <t>Russian Academy of Sciences; Kazan Federal University; Kazan Federal University; Kazan Federal University</t>
  </si>
  <si>
    <t>Fakhrutdinov, RR (corresponding author), RAS, Inst Gen Hist, Inst Int Relat, Dept Hist &amp; Civ Educ, Kazan, Volga Region, Russia.</t>
  </si>
  <si>
    <t>fahrutdinov.rail@mail.ru; imaschewa@yandex.ru; florans955@mail.ru; naila-n@mail.ru; kadriya@mail.ru</t>
  </si>
  <si>
    <t>Fakhrutdinov, Rail R./G-4626-2018</t>
  </si>
  <si>
    <t>Fakhrutdinov, Rail R./0000-0001-6798-8904</t>
  </si>
  <si>
    <t>UNIV SAN GREGORIO PORTOVIEJO</t>
  </si>
  <si>
    <t>PORTOVIEJO</t>
  </si>
  <si>
    <t>AVENIDA METROPOLITANA NO 2005 &amp; AVE OLIMPIC, PORTOVIEJO, MANABI 130105, ECUADOR</t>
  </si>
  <si>
    <t>1390-7247</t>
  </si>
  <si>
    <t>2528-7907</t>
  </si>
  <si>
    <t>REV SAN GREGORIO</t>
  </si>
  <si>
    <t>Rev. San Gregorio</t>
  </si>
  <si>
    <t>NOV</t>
  </si>
  <si>
    <t>SI</t>
  </si>
  <si>
    <t>10.36097/rsan.v1i41.1486</t>
  </si>
  <si>
    <t>OW7HL</t>
  </si>
  <si>
    <t>WOS:000593052900009</t>
  </si>
  <si>
    <t>Guerrero-Roldán, AE; Rodríguez-González, ME; Karadeniz, A; Kocdar, S; Aleksieva, L; Peytcheva-Forsyth, R</t>
  </si>
  <si>
    <t>Elena Guerrero-Roldan, Ana; Elena Rodriguez-Gonzalez, M.; Karadeniz, Abdulkadir; Kocdar, Serpil; Aleksieva, Lyubka; Peytcheva-Forsyth, Roumiana</t>
  </si>
  <si>
    <t>Students' Experiences on Using an Authentication and Authorship Checking System in E-Assessment</t>
  </si>
  <si>
    <t>HACETTEPE UNIVERSITESI EGITIM FAKULTESI DERGISI-HACETTEPE UNIVERSITY JOURNAL OF EDUCATION</t>
  </si>
  <si>
    <t>E-assessment; student authentication; authorship checking; students' experiences; e-learning; higher education</t>
  </si>
  <si>
    <t>IMPLEMENTATION; PERCEPTIONS</t>
  </si>
  <si>
    <t>The aim of this study was to identify students' experiences in using an authentication and authorship checking system in e-assessment. The study was carried out within the context of the TeSLA Project (an Adaptive Trust-based e-Assessment System for Learning), which was developed under a Horizon 2020 project funded by the European Commission. The TeSLA system involves several instruments such as face recognition, voice recognition, keystroke dynamics, forensic analysis, and plagiarism tools for authentication and authorship checking in e-assessment. The study was designed as a cross-sectional survey. Participants were 735 students from three universities in Spain, Bulgaria and Turkey. Students used the TeSLA system during 2018-2019 Spring Semester for their e-assessment activities in 92 undergraduate and graduate courses. Data was collected via a pre-questionnaire before the implementation of the TeSLA system in the courses and a postquestionnaire after testing the system. Descriptive statistics and one-way ANOVA Test were used for data analysis. As a result, students had different perceptions and experiences in using the TeSLA system; while some students had positive views, some of them expressed contrary opinions. The findings of the study were discussed in detail in the context of relevant literature.</t>
  </si>
  <si>
    <t>[Elena Guerrero-Roldan, Ana; Elena Rodriguez-Gonzalez, M.] Univ Oberta Catalunya, Barcelona, Spain; [Karadeniz, Abdulkadir; Kocdar, Serpil] Anadolu Univ, Eskisehir, Turkey; [Aleksieva, Lyubka; Peytcheva-Forsyth, Roumiana] Sofia Univ, Sofia, Bulgaria</t>
  </si>
  <si>
    <t>UOC Universitat Oberta de Catalunya; Anadolu University; University of Sofia</t>
  </si>
  <si>
    <t>Guerrero-Roldán, AE (corresponding author), Univ Oberta Catalunya, Barcelona, Spain.</t>
  </si>
  <si>
    <t>aguerreror@uoc.edu; mrodriguezgo@uoc.edu; abdulkadirkaradeniz@anadolu.edu.tr; skocdar@anadolu.edu.tr; l.aleksieva@fppse.uni-sofia.bg; r.peytcheva@fp.uni-sofia.bg</t>
  </si>
  <si>
    <t>Guerrero-Roldán, Ana Elena/E-3806-2010; Aleksieva, Lyubka/AAE-4709-2019; KARADENIZ, ABDULKADIR/JCD-8829-2023; Peytcheva-Forsyth, Roumiana/ABB-7364-2020; Rodriguez, M. Elena/F-5878-2016</t>
  </si>
  <si>
    <t>Guerrero-Roldán, Ana Elena/0000-0001-7073-7233; Aleksieva, Lyubka/0000-0002-7877-5792; Peytcheva-Forsyth, Roumiana/0000-0002-3720-2242; Rodriguez, M. Elena/0000-0002-8698-4615</t>
  </si>
  <si>
    <t>European Commission H2020-ICT-2015 TeSLA project An Adaptive Trust-based eAssessment System for Learning [688520]</t>
  </si>
  <si>
    <t>European Commission H2020-ICT-2015 TeSLA project An Adaptive Trust-based eAssessment System for Learning</t>
  </si>
  <si>
    <t>This study was supported by the European Commission H2020-ICT-2015 TeSLA project An Adaptive Trust-based eAssessment System for Learning, Number 688520.</t>
  </si>
  <si>
    <t>HACETTEPE UNIV</t>
  </si>
  <si>
    <t>ANKARA</t>
  </si>
  <si>
    <t>HACETTEPE UNIV, ANKARA, 6532, TURKEY</t>
  </si>
  <si>
    <t>2536-4758</t>
  </si>
  <si>
    <t>HACET UNIV EGIT FAK</t>
  </si>
  <si>
    <t>Hacet. Univ. Egit. Fak. Derg.</t>
  </si>
  <si>
    <t>10.16986/HUJE.2020063670</t>
  </si>
  <si>
    <t>NZ0AI</t>
  </si>
  <si>
    <t>WOS:000576749900002</t>
  </si>
  <si>
    <t>Teneva, A; Hristov, K; Stoimenov, G</t>
  </si>
  <si>
    <t>Teneva, Atanaska; Hristov, Kalin; Stoimenov, Georgi</t>
  </si>
  <si>
    <t>Blood biochemical profiles of dairy cows and their calves from Bulgarian Black and White Cattle Breed</t>
  </si>
  <si>
    <t>BULGARIAN JOURNAL OF AGRICULTURAL SCIENCE</t>
  </si>
  <si>
    <t>blood; biochemical parameters; ASAT; ALAT; ALP; CP; calves</t>
  </si>
  <si>
    <t>This study examined the activities of aspartate aminotransferase (ASAT), alanine aminotrans-ferase (ALAT), alkaline phosphatase (ALP), acid phosphatase (ACP), albumin (Alb). total protein (TP), creatin-phosphokinase (CPK), total lipid (TL), calcium (Ca) in the plasma of 304 dairy Holstein breed cows and their calves. The cows were held in an intensive farm breeding premises. Their meal consisted of ordinary alfalfa. silage, hay and concentrates with energy and protein supplements. The Student t-test showed significant difference (P &lt; 0.05) in mean of the ASAT. ALAT, ALP, ACP, Alb, TP, TL, Ca between cows and calves of the breed. Mean values of the ASAT, ALAT, Alb, TP, TL and Ca was higher in cow group than in calves group (P &lt; 0.05), while ALP and ACP was lower in cow in comparison to the calves group (P &lt; 0.05).</t>
  </si>
  <si>
    <t>[Teneva, Atanaska] Univ Forestry, Fac Agron, Sofia 1756, Bulgaria; [Hristov, Kalin; Stoimenov, Georgi] Univ Forestry, Fac Vet Med, Sofia 1756, Bulgaria</t>
  </si>
  <si>
    <t>University of Forestry - Bulgaria; University of Forestry - Bulgaria</t>
  </si>
  <si>
    <t>Teneva, A (corresponding author), Univ Forestry, Fac Agron, Sofia 1756, Bulgaria.</t>
  </si>
  <si>
    <t>nas15@abv.bg</t>
  </si>
  <si>
    <t>Hristov, Kalin/G-6207-2019; Stoimenov, Georgi M/Q-5519-2018</t>
  </si>
  <si>
    <t>Hristov, Kalin/0000-0001-5808-1024; Stoimenov, Georgi/0000-0001-8572-3125</t>
  </si>
  <si>
    <t>SCIENTIFIC ISSUES NATL CENTRE AGRARIAN SCIENCES</t>
  </si>
  <si>
    <t>125, TSARIGRADSKO SHOSSE BUL, BLOCK 1, SOFIA, 1113, BULGARIA</t>
  </si>
  <si>
    <t>1310-0351</t>
  </si>
  <si>
    <t>BULG J AGRIC SCI</t>
  </si>
  <si>
    <t>Bulg. J. Agric. Sci.</t>
  </si>
  <si>
    <t>AUG</t>
  </si>
  <si>
    <t>Environmental Sciences</t>
  </si>
  <si>
    <t>Environmental Sciences &amp; Ecology</t>
  </si>
  <si>
    <t>OE3ML</t>
  </si>
  <si>
    <t>WOS:000580438700026</t>
  </si>
  <si>
    <t>Gaftandzhieva, S; Docheva, M; Doneva, R</t>
  </si>
  <si>
    <t>Gaftandzhieva, Silvia; Docheva, Mariya; Doneva, Rositsa</t>
  </si>
  <si>
    <t>A comprehensive approach to learning analytics in Bulgarian school education</t>
  </si>
  <si>
    <t>EDUCATION AND INFORMATION TECHNOLOGIES</t>
  </si>
  <si>
    <t>Learning analytics; Stakeholders perspective; Learning data; Learning analytics models; Data collection; Data analysis; School education</t>
  </si>
  <si>
    <t>Many educational institutions use a large number of information systems to automate their activities for different stakeholders' groups - learning management systems, student diary, library system, digital repositories, management system, etc. This leads to a significant increase in the volume and variety of data that can be captured, stored, and harnessed to improve student learning and school effectiveness. Educational institutions are realising that, with the help of technology, they are collecting data that could be very valuable when properly analysed, aligned with learning outcomes, and integrated into a tighter feedback loop with stakeholders. In addition, the analysis of data can help their managers to take data-driven decision making at all levels of educational institutions. The paper presents a comprehensive approach to Learning Analytics in the field of Secondary Education from the perspective of all different stakeholders, which aims to improve its methods of approaching and analysing learning data. On the basis of a literature review in the field and an investigation of requirements for quality evaluation of learning in school education, the corresponding stakeholder groups are identified - students, teachers, class teachers, managers, parents, inspectors and 6 models (1 model per each stakeholder group) for data collection and personalized and meaningful analysis are proposed for the needs of Learning Analytics. Each model consists of measurable indicators allowing the relevant stakeholder to track data for students' learning or training for different purposes, e.g. monitoring, analysis, forecast, intervention, recommendations, etc., but finally to improve the quality of learning and teaching processes. The proposed models are evaluated by the representatives of 4 stakeholder groups - students, teachers, class teachers, parents.</t>
  </si>
  <si>
    <t>[Gaftandzhieva, Silvia; Docheva, Mariya; Doneva, Rositsa] Univ Plovdiv Paisii Hilendarski, Plovdiv, Bulgaria</t>
  </si>
  <si>
    <t>Gaftandzhieva, S (corresponding author), Univ Plovdiv Paisii Hilendarski, Plovdiv, Bulgaria.</t>
  </si>
  <si>
    <t>sissiy88@uni-plovdiv.bg; christozovi@gmail.com; rosi@uni-plovdiv.bg</t>
  </si>
  <si>
    <t>Gaftandzhieva, Silvia/H-8925-2016; Gaftandzhieva, Silvia/C-5983-2017; Doneva, Rositsa/D-4307-2012</t>
  </si>
  <si>
    <t>Gaftandzhieva, Silvia/0000-0002-0569-9776; Gaftandzhieva, Silvia/0000-0002-0569-9776; Doneva, Rositsa/0000-0003-0296-1297</t>
  </si>
  <si>
    <t>Scientific Research Fund at the University of Plovdiv Paisii Hilendarski [MU19-FTF-001]</t>
  </si>
  <si>
    <t>Scientific Research Fund at the University of Plovdiv Paisii Hilendarski</t>
  </si>
  <si>
    <t>The paper is partly supported within the project MU19-FTF-001 Intelligent Data Analysis for Improving the Learning Outcomes of the Scientific Research Fund at the University of Plovdiv Paisii Hilendarski.</t>
  </si>
  <si>
    <t>NEW YORK</t>
  </si>
  <si>
    <t>ONE NEW YORK PLAZA, SUITE 4600, NEW YORK, NY, UNITED STATES</t>
  </si>
  <si>
    <t>1360-2357</t>
  </si>
  <si>
    <t>1573-7608</t>
  </si>
  <si>
    <t>EDUC INF TECHNOL</t>
  </si>
  <si>
    <t>Educ. Inf. Technol.</t>
  </si>
  <si>
    <t>JAN</t>
  </si>
  <si>
    <t>10.1007/s10639-020-10261-w</t>
  </si>
  <si>
    <t>JUN 2020</t>
  </si>
  <si>
    <t>PS4KZ</t>
  </si>
  <si>
    <t>WOS:000543612600004</t>
  </si>
  <si>
    <t>Stastny, V; Greger, D; Soukup, P</t>
  </si>
  <si>
    <t>Stastny, Vit; Greger, David; Soukup, Petr</t>
  </si>
  <si>
    <t>Does the quality of school instruction relate to the use of additional tutoring in science? Comparative analysis of five post-socialist countries</t>
  </si>
  <si>
    <t>SCHOOL EFFECTIVENESS AND SCHOOL IMPROVEMENT</t>
  </si>
  <si>
    <t>Additional instruction; science; school instruction quality; learning environments quality; extra tutoring</t>
  </si>
  <si>
    <t>SHADOW EDUCATION; PRIVATE; DEMAND; TEACHERS; PATTERNS; STUDENT</t>
  </si>
  <si>
    <t>In many countries, out-of-school tutoring in academic subjects has become a widespread phenomenon that affects high proportions of students. Scholarly literature has considered various determinants of participation in such tutoring, but school quality has as yet been rather neglected. The aim of the study is to explore the relationship between the quality of school instruction and perceived learning environments on the one hand, and participation in additional instruction in science on the other. Using the Programme for International Student Assessment (PISA) 2015 dataset, we analysed data on five post-socialist countries (Bulgaria, Croatia, Hungary, Poland, and Slovakia). By employing two-level logistic regression models, we estimated the probabilities of taking additional instruction in science in and outside of the school building. Different aspects of learning environments as perceived by students have a somewhat indirect influence, which is mediated through the students' individual performance in science. Except in Bulgaria, school overall achievement is not related to taking additional tutoring.</t>
  </si>
  <si>
    <t>[Stastny, Vit; Greger, David; Soukup, Petr] Charles Univ Prague, Inst Res &amp; Dev Educ, Fac Educ, Prague, Czech Republic</t>
  </si>
  <si>
    <t>Charles University Prague</t>
  </si>
  <si>
    <t>Stastny, V (corresponding author), Charles Univ Prague, Inst Res &amp; Dev Educ, Fac Educ, Prague, Czech Republic.</t>
  </si>
  <si>
    <t>vit.stastny@pedf.cuni.cz</t>
  </si>
  <si>
    <t>Greger, David/I-5593-2017; Šťastný, Vít/D-8020-2017; Soukup, Petr/AAB-6337-2022</t>
  </si>
  <si>
    <t>Greger, David/0000-0002-1615-0404; Šťastný, Vít/0000-0001-6300-7099; Soukup, Petr/0000-0001-9241-6529</t>
  </si>
  <si>
    <t>Czech Science Foundation [P402/12/G130]</t>
  </si>
  <si>
    <t>Czech Science Foundation(Grant Agency of the Czech Republic)</t>
  </si>
  <si>
    <t>This work was supported by the Czech Science Foundation under Grant number P402/12/G130.</t>
  </si>
  <si>
    <t>0924-3453</t>
  </si>
  <si>
    <t>1744-5124</t>
  </si>
  <si>
    <t>SCH EFF SCH IMPROV</t>
  </si>
  <si>
    <t>Sch. Eff. Sch. Improv.</t>
  </si>
  <si>
    <t>JAN 2</t>
  </si>
  <si>
    <t>10.1080/09243453.2020.1770809</t>
  </si>
  <si>
    <t>QL0WL</t>
  </si>
  <si>
    <t>WOS:000542903000001</t>
  </si>
  <si>
    <t>Chankova, M</t>
  </si>
  <si>
    <t>Chankova, Mariya</t>
  </si>
  <si>
    <t>Teaching Academic Integrity: the Missing Link</t>
  </si>
  <si>
    <t>JOURNAL OF ACADEMIC ETHICS</t>
  </si>
  <si>
    <t>Article; Proceedings Paper</t>
  </si>
  <si>
    <t>5th International Conference on Plagiarism Across Europe and Beyond / 3rd International Conference on Shaping Ethics in Academia and Society</t>
  </si>
  <si>
    <t>JUN 19-21, 2019</t>
  </si>
  <si>
    <t>Vilnius, LITHUANIA</t>
  </si>
  <si>
    <t>Academic integrity; Cheating; Plagiarism; Google generation; Learning</t>
  </si>
  <si>
    <t>PLAGIARISM; ATTITUDES; STUDENTS</t>
  </si>
  <si>
    <t>Student plagiarism and cheating have been at the focus of scholarly investigations for over two decades now, the discussion being conducted on the backdrop of the question of whether traditional didactics is suitable for Google generation students who supposedly think and process information differently. Using data collected via start-of-term questionnaires, a series of follow-up semi-structured interviews and a specially calibrated session on academic integrity, the present study looks into the students' ideas on cheating, school work, internet use, studying habits and understanding of academic integrity. The study aims to suggest (albeit tentatively) a holistic approach to teaching academic integrity in higher education taking into account the students' perspective: an in-depth qualitative approach was used in the data analysis, evaluating students' investment, engagement, motivation, learning habits, attitudes to cheating and plagiarism. The findings suggest a conflicted picture of the Bulgarian student: hardly taking the all-practical approach towards higher education, conflicted about the value of learning, this generation of students has little structure to their knowledge, they critically underuse ICT tools for learning and regard cheating as a commodity, unburdened by moral or ethical implications.</t>
  </si>
  <si>
    <t>[Chankova, Mariya] South West Univ Neofit Rilski Blagoevgrad, Fac Philol, Alliance Francaise 66,Ivan Mihaylov Str, Blagoevgrad 2700, Bulgaria</t>
  </si>
  <si>
    <t>Chankova, M (corresponding author), South West Univ Neofit Rilski Blagoevgrad, Fac Philol, Alliance Francaise 66,Ivan Mihaylov Str, Blagoevgrad 2700, Bulgaria.</t>
  </si>
  <si>
    <t>mariyachankova@gmail.com</t>
  </si>
  <si>
    <t>1570-1727</t>
  </si>
  <si>
    <t>1572-8544</t>
  </si>
  <si>
    <t>J ACAD ETHICS</t>
  </si>
  <si>
    <t>J. Acad. Ethics</t>
  </si>
  <si>
    <t>10.1007/s10805-019-09356-y</t>
  </si>
  <si>
    <t>Ethics</t>
  </si>
  <si>
    <t>MF5EC</t>
  </si>
  <si>
    <t>WOS:000545364400006</t>
  </si>
  <si>
    <t>Breyer, C; Lederer, J; Gasteiger-Klicpera, B</t>
  </si>
  <si>
    <t>Breyer, Caroline; Lederer, Julia; Gasteiger-Klicpera, Barbara</t>
  </si>
  <si>
    <t>Learning and support assistants in inclusive education: a transnational analysis of assistance services in Europe</t>
  </si>
  <si>
    <t>EUROPEAN JOURNAL OF SPECIAL NEEDS EDUCATION</t>
  </si>
  <si>
    <t>Inclusive education; learning and support assistants; teaching assistants; qualification; Europe</t>
  </si>
  <si>
    <t>This paper presents results of a comparative study about assistance services for supporting students with disabilities in regular schools in five European countries (Austria, Bulgaria, Portugal, Slovakia and the UK). Besides the analysis of relevant documents on assistance services, semi-structured interviews and focus groups with learning and support assistants (LSAs), teachers and stakeholders from the Ministries of Education were conducted. The context of the study was the Erasmus+ project 'Improving Assistance in Inclusive Education Settings' (IMAS). The aim of the study was to reveal good-practices, strengths and weaknesses of this service in the five countries. One of the most interesting findings is that Slovakia is the only country with formal and domain-specific qualification requirements for working as an LSA. In line with previous research, further results showed that in all investigated countries, LSAs legally defined roles and responsibilities often do not correspond to their activities performed in practice. Based on these findings, recommendations for improving assistance services have also been provided. These recommendations could support relevant decision-makers in further developing assistance services to ensure adequate support for students with disabilities in regular schools.</t>
  </si>
  <si>
    <t>[Breyer, Caroline; Lederer, Julia; Gasteiger-Klicpera, Barbara] Karl Franzens Univ Graz, Dept Inclus Educ, Graz, Austria</t>
  </si>
  <si>
    <t>University of Graz</t>
  </si>
  <si>
    <t>Breyer, C (corresponding author), Karl Franzens Univ Graz, Dept Inclus Educ, Graz, Austria.</t>
  </si>
  <si>
    <t>caroline.breyer@uni-graz.at</t>
  </si>
  <si>
    <t>Gasteiger-Klicpera, Barbara/GYD-4597-2022</t>
  </si>
  <si>
    <t>Ladenstein, Julia/0000-0003-1196-1969; Gasteiger-Klicpera, Barbara/0000-0002-1101-5457; Breyer, Caroline/0000-0002-5102-5799</t>
  </si>
  <si>
    <t>0885-6257</t>
  </si>
  <si>
    <t>1469-591X</t>
  </si>
  <si>
    <t>EUR J SPEC NEEDS EDU</t>
  </si>
  <si>
    <t>Eur. J. Spec. Needs Educ.</t>
  </si>
  <si>
    <t>MAY 27</t>
  </si>
  <si>
    <t>10.1080/08856257.2020.1754546</t>
  </si>
  <si>
    <t>APR 2020</t>
  </si>
  <si>
    <t>Education, Special</t>
  </si>
  <si>
    <t>TR4SD</t>
  </si>
  <si>
    <t>WOS:000527228300001</t>
  </si>
  <si>
    <t>Nunev, ST</t>
  </si>
  <si>
    <t>Nunev, Sasho Todorov</t>
  </si>
  <si>
    <t>Club forms of activities and creation of educational environment promoting the development of social work students</t>
  </si>
  <si>
    <t>SOCIAL WORK EDUCATION</t>
  </si>
  <si>
    <t>Extracurricular activity; extracurricular forms of club activity; educational non-discriminatory environment; interactions in interpersonal systems; positive non-discriminatory attitudes; cultural competence; development of students</t>
  </si>
  <si>
    <t>CONTACT REDUCE PREJUDICE; INTERGROUP CONTACT; HYPOTHESIS; ATTITUDES</t>
  </si>
  <si>
    <t>The article presents research on extracurricular forms of club activity as one of the important components of educational activity of social work students at University of Ruse, Bulgaria. The purpose of the research is to identify the impact of this type of extracurricular activity on the formation of positive attitudes towards people of different ethnic background and towards persons with disabilities, stimulating their cognitive, professional and social development. A sample has been formed and research tools have been used that is consistent to the purpose and specificity of the research. The results of the statistical processing of empirical data and their analysis confirm the accepted purpose. They reveal the role and importance of extracurricular forms of club activity to create an interactive learning environment and conditions that form positive attitudes towards the target groups and stimulate students: integrate acquired values, knowledge, skills into curriculum activities with practical experience and detailed information about outside groups; consciously and motivated to includes in equal, tolerant and non-discriminatory interactions in different interpersonal systems; to enhance their cultural competence; to appreciate diversity in the community and society. In synthesis, the presented aspects contribute to the cognitive, professional and social development of social work students.</t>
  </si>
  <si>
    <t>[Nunev, Sasho Todorov] Univ Ruse, Fac Publ Hlth &amp; Hlth Care, Dept Publ Hlth &amp; Social Work, Ruse, Bulgaria</t>
  </si>
  <si>
    <t>University of Ruse</t>
  </si>
  <si>
    <t>Nunev, ST (corresponding author), Univ Ruse, Fac Publ Hlth &amp; Hlth Care, Dept Publ Hlth &amp; Social Work, Ruse, Bulgaria.</t>
  </si>
  <si>
    <t>sasho_nunev@abv.bg</t>
  </si>
  <si>
    <t>Sasho N, S Nunev/W-3027-2017</t>
  </si>
  <si>
    <t>Sasho N, S Nunev/0000-0003-3414-0733</t>
  </si>
  <si>
    <t>0261-5479</t>
  </si>
  <si>
    <t>1470-1227</t>
  </si>
  <si>
    <t>SOC WORK EDUC</t>
  </si>
  <si>
    <t>Soc. Work Educ.</t>
  </si>
  <si>
    <t>APR 2</t>
  </si>
  <si>
    <t>10.1080/02615479.2019.1627309</t>
  </si>
  <si>
    <t>LO5MD</t>
  </si>
  <si>
    <t>WOS:000533670900007</t>
  </si>
  <si>
    <t>Genova, E</t>
  </si>
  <si>
    <t>Genova, Elena</t>
  </si>
  <si>
    <t>(New) Bulgarian Enlighteners and Ambassadors? The Reinvention of National Identity in Times of Crisis</t>
  </si>
  <si>
    <t>INTERNATIONAL MIGRATION</t>
  </si>
  <si>
    <t>REMITTANCES; MIGRATION; IMMIGRANT</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</si>
  <si>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t>
  </si>
  <si>
    <t>[Genova, Elena] Univ Nottingham, Univ Pk, Nottingham, England</t>
  </si>
  <si>
    <t>University of Nottingham</t>
  </si>
  <si>
    <t>Genova, E (corresponding author), Univ Nottingham, Univ Pk, Nottingham, England.</t>
  </si>
  <si>
    <t>Genova, Elena/ADI-2535-2022</t>
  </si>
  <si>
    <t>Genova, Elena/0000-0003-1366-268X</t>
  </si>
  <si>
    <t>0020-7985</t>
  </si>
  <si>
    <t>1468-2435</t>
  </si>
  <si>
    <t>INT MIGR</t>
  </si>
  <si>
    <t>Int. Migr.</t>
  </si>
  <si>
    <t>FEB</t>
  </si>
  <si>
    <t>10.1111/imig.12592</t>
  </si>
  <si>
    <t>Demography</t>
  </si>
  <si>
    <t>KG3BT</t>
  </si>
  <si>
    <t>Green Accepted, Bronze</t>
  </si>
  <si>
    <t>WOS:000509818200007</t>
  </si>
  <si>
    <t>Bulca, Y; Ozdurak, RH; Demirhan, G</t>
  </si>
  <si>
    <t>Bulca, Yesim; Ozdurak, R. Hurrem; Demirhan, Giyasettin</t>
  </si>
  <si>
    <t>The effects of digital physical exercise videos on the locomotor skill learning of pre-school children</t>
  </si>
  <si>
    <t>EUROPEAN EARLY CHILDHOOD EDUCATION RESEARCH JOURNAL</t>
  </si>
  <si>
    <t>Fundamental movement skills; pre-school; digital video</t>
  </si>
  <si>
    <t>FUNDAMENTAL MOVEMENT SKILLS; INTERVENTION; STUDENTS; PROFICIENCY; INSTRUCTION; PROGRAMS; MASTERY; AUTISM; PLAY</t>
  </si>
  <si>
    <t>Fundamental movement skills acquired during pre-school years provide the basis of normal motor development, positive self-image, self-perceived sports competencies in the adolescence. An instructional approach supported with visual materials may improve learning in pre-school children. The purpose of this study was to examine the effects of digital physical exercise videos on pre-school children's locomotor skill learning. A total of 906 children (662 Turkish and 244 Bulgarian), participated in the study as intervention (n = 442) and control (n = 464) groups. Each motor skill program consisted of video based 15-minute physical exercise for eight-weeks. Ulrich's Test of Gross Motor Development was used for the assessment of fundamental motor skill performance at the beginning of the study as pre-test and at the end of the eight-week digital visual supported locomotor movement program as posttest. Two separate 2 x 2 (Group x Time) ANOVAs with repeated measures were used to analyze the improvement in locomotor skills performances of intervention and control groups. Results indicated significant Group x Time interactions for the locomotor sub-scale (p &lt; 0.05). The intervention group showed a statistically significant improvement in locomotor skills, whereas control group did not show any significant change. The result provide evidence that locomotor motor skill performance may be improved via digital materials focused on locomotor skill development.</t>
  </si>
  <si>
    <t>[Bulca, Yesim; Demirhan, Giyasettin] Hacettepe Univ, Fac Sport Sci, Ankara, Turkey; [Ozdurak, R. Hurrem] Hitit Univ, Fac Sport Sci, Corum, Turkey</t>
  </si>
  <si>
    <t>Hacettepe University; Hitit University</t>
  </si>
  <si>
    <t>Ozdurak, RH (corresponding author), Hitit Univ, Fac Sport Sci, Corum, Turkey.</t>
  </si>
  <si>
    <t>hurremo@gmail.com</t>
  </si>
  <si>
    <t>Ozdurak Singin, Rabia Hurrem/0000-0003-3729-5028</t>
  </si>
  <si>
    <t>EU project 'Creative and Innovative Training' based on Digital Materials and Games [2015/1/TR01/K201/022167]</t>
  </si>
  <si>
    <t>EU project 'Creative and Innovative Training' based on Digital Materials and Games</t>
  </si>
  <si>
    <t>This work was funded by the EU project 'Creative and Innovative Training' based on Digital Materials and Games (2015/1/TR01/K201/022167).</t>
  </si>
  <si>
    <t>1350-293X</t>
  </si>
  <si>
    <t>1752-1807</t>
  </si>
  <si>
    <t>EUR EARLY CHILD EDUC</t>
  </si>
  <si>
    <t>Eur. Early Child. Educ. Res. J.</t>
  </si>
  <si>
    <t>MAR 3</t>
  </si>
  <si>
    <t>10.1080/1350293X.2020.1716475</t>
  </si>
  <si>
    <t>JAN 2020</t>
  </si>
  <si>
    <t>KW3CM</t>
  </si>
  <si>
    <t>WOS:000508298100001</t>
  </si>
  <si>
    <t>Chakarova, S</t>
  </si>
  <si>
    <t>Chakarova, Stoyka</t>
  </si>
  <si>
    <t>PROJECT-ORIENTED LEARNING AS A METHOD FOR DEVELOPING THE COMMUNICATIVE COMPETENCE OF HIGH SCHOOL STUDENTS</t>
  </si>
  <si>
    <t>Project-oriented learning; communicative competence; Bulgarian language learning; model</t>
  </si>
  <si>
    <t>This presentation offers a methodological solution for the development of communicative competence of students in 8-12. class in a vocational high school, related to the implementation of an interdisciplinary project involving interaction with institutions, companies, organizations and people outside the educational institution. Its potential for supporting the teaching of Bulgarian language (and other academic disciplines) is analyzed; for the development of the student's personality in psychological, behavioral and value prana; for its socialization; to improve communicative, social and linguistic competence. The conclusions are based on project-oriented activities conducted in natural conditions of authentic conununication, and observations made in the process of its implementation.</t>
  </si>
  <si>
    <t>[Chakarova, Stoyka] Univ Sofia, 11 Tzar Osvoboditel Blvd, Sofia 1504, Bulgaria</t>
  </si>
  <si>
    <t>Chakarova, S (corresponding author), Univ Sofia, 11 Tzar Osvoboditel Blvd, Sofia 1504, Bulgaria.</t>
  </si>
  <si>
    <t>s.chakarova@abv.bg</t>
  </si>
  <si>
    <t>OP8OG</t>
  </si>
  <si>
    <t>WOS:000588349100002</t>
  </si>
  <si>
    <t>Dimitrov, I</t>
  </si>
  <si>
    <t>Dimitrov, Iliya</t>
  </si>
  <si>
    <t>ONLINE TRAINING OF UNIVERSITY STUDENTS AS TAEKWONDO REFEREES DURING A CORONAVIRUS PANDEMIC</t>
  </si>
  <si>
    <t>COVID-19; sports; technological progress; social distancing</t>
  </si>
  <si>
    <t>COVID-19 caused the suspension of most sports events and the dismissal of all athletes, coaches, sports specialists, officials (referees and judges) and other persons involved in the field. In recent decades technological progress and digitalisation have undergone substantial development, thereby providing excellent opportunities for online training. In times of social distancing, hardware and software solutions have gained prominence as appropriate and necessary means of remote attendance for participants in educational events. Referees have become an integral part of modern sports as the officials upholding the proper application of the competition rules, fair play and the observance of the code of ethics during events. Considering the pandemic situation, which renders the conducting of attended events impossible, as well as the key role of sports officials, we set out to organize the training of Taekwondo officials online. The target group for the study consisted of students from the Taekwondo Coach specialty in the Sports faculty of the Vassil Levski National Sports Academy, given their specific knowledge and involvement in the sport. The implementation of the project showed that online training was a suitable method for the reinforcing, enriching and improving of the competencies of Taekwondo officials in Bulgaria during an ongoing pandemic. In the Taekwondo field, distance training proved to be a promising practice for the conducting of all theoretical and some practical classes for the officials in the country. The studies conducted allow us to conclude that during the COVID-19 pandemic it is possible to use modern technical means and methods successfully in order to involve athletes, coaches and officials with sports activities. The results of this project provoke us to re-assess the policies and methods applicable to the training of officials at the national and the international level.</t>
  </si>
  <si>
    <t>[Dimitrov, Iliya] Bulgarian Taekwondo Federat WT, 75 Vassil Levski Blvd,4th Floor, Sofia, Bulgaria</t>
  </si>
  <si>
    <t>Dimitrov, I (corresponding author), Bulgarian Taekwondo Federat WT, 75 Vassil Levski Blvd,4th Floor, Sofia, Bulgaria.</t>
  </si>
  <si>
    <t>iliyadim@abv.bg</t>
  </si>
  <si>
    <t>NX7JI</t>
  </si>
  <si>
    <t>WOS:000575882300011</t>
  </si>
  <si>
    <t>EVALUATION IN BULGARIAN IN THE CONTEXT OF NATIONAL EDUCATIONAL STRATEGIES</t>
  </si>
  <si>
    <t>evaluation; forming evaluation; functions of evaluation; review; experiment; perspectives</t>
  </si>
  <si>
    <t>In the last decade the effectiveness of the Bulgarian language education has been sought, not only in the processes of successfully transforming the knowledge-centric to a competency-based approach, nor solely in the communicative-pragmatic study of language units/categories and text models. It stays related to an evaluation (quantitatively and qualitatively) correlated with new forming and creative strategies, realized under the shared activities and responsibilities for both educational subjects - teachers and students. In the context of contemporary assessment and training strategies, this research presents results accumulated by a multi-year, multi-faceted, experimental study of trends in the evaluation activity of Bulgarian language teachers in Bulgaria. The analysis of these results presents not only in the plan of ascertainment, but also as a prospect - as possible effective changes in the communicative pedagogical models of assessment. The prospective positivity of teacher's evaluative activity is justified not only in the context of compliance with normative documents and criteria. It is also in the context of personally predetermined parameters whose text production is the subject of evaluation (motivation for speech development, axiological register, emotional intelligence, reflexive competence, etc.).</t>
  </si>
  <si>
    <t>[Dobreva, Snezhanka] Univ Shumen Bishop K Preslavski, 115 Univ Ska St, Shumen 9700, Bulgaria</t>
  </si>
  <si>
    <t>Dobreva, S (corresponding author), Univ Shumen Bishop K Preslavski, 115 Univ Ska St, Shumen 9700, Bulgaria.</t>
  </si>
  <si>
    <t>PL1IG</t>
  </si>
  <si>
    <t>WOS:000602883900007</t>
  </si>
  <si>
    <t>Dobroskok, I; Rzhevska, N; Ayyildiz, H; Zaimova, D; Zheliazkov, G</t>
  </si>
  <si>
    <t>Dobroskok, Irina; Rzhevska, Nataliia; Ayyildiz, Hamdi; Zaimova, Darina; Zheliazkov, George</t>
  </si>
  <si>
    <t>GAME DEVELOPMENT SOFTWARE TOOLS IN HIGHER EDUCATIONAL INSTITUTIONS: EXPERIENCE OF UKRAINE, TURKEY AND BULGARIA</t>
  </si>
  <si>
    <t>INFORMATION TECHNOLOGIES AND LEARNING TOOLS</t>
  </si>
  <si>
    <t>Construct 3; educational game; GameMaker Studio 2; gamification; higher educational institutions; Godot Engine; Unity; Unreal Engine 4</t>
  </si>
  <si>
    <t>GAMIFICATION</t>
  </si>
  <si>
    <t>The article features the analysis of game development software tools in higher educational institutions of Ukraine (Pereiaslav-Khmelnytskyi Hryhorii Skovoroda State Pedagogical University), Turkey (Kahramanmaras Sutcu Imam University) and Bulgaria (Trakia University). The article highlights the results of the research conducted by teachers and students of these universities. In this research, teachers with no previous experience in this field or specialized IT skills created educational games. Free software tools that can be used to create educational games were selected for this research (Construct 3, GameMaker Studio 2, Unity, Godot Engine, Unreal Engine 4). The study included two data arrays: the first was the opinion expressed by teachers who developed educational games, and the second - that of students who tested the final game product. We analyzed free tools for creating educational games according to such criteria: the need for programming language knowledge, availability of support forums and reference materials, ability to export data to multiple platforms and in many formats, add in-app purchases or various components to each object, whether both 2D and 3D games are supported, development speed. In the Ukrainian teachers' opinion, GameMaker Studio 2 was the most effective, while teachers in Turkey and Bulgaria preferred the Unreal Engine 4. According to research results, it is worth noting a high interest of both teachers and students in the creation and use of educational computer games. It should also be noted that these results are relevant only for specific groups under study since they are based on the individual experience of a limited number of students. However, they are significant for shaping ideas about pedagogical strategies and allow teachers to learn new information, try new types of activities and interaction.</t>
  </si>
  <si>
    <t>[Dobroskok, Irina; Rzhevska, Nataliia] Pereiaslav Khmelnytskyi Hryhorii Skovoroda State, State Higher Educ Inst, Pereiaslav Khmelnytskyi, Ukraine; [Ayyildiz, Hamdi] Kahramanmaras Sutcu Imam Univ, Turkoglu Vocat Sch, Kahramanmaras, Turkey; [Ayyildiz, Hamdi] Kahramanmaras Sutcu Imam Univ, Project Dev &amp; Coordinat Ctr, Kahramanmaras, Turkey; [Zaimova, Darina] Trakia Univ, Project Affairs, Stara Zagora, Bulgaria; [Zheliazkov, George] Trakia Univ, Dept Entrepreneurship &amp; Ind Business, Stara Zagora, Bulgaria</t>
  </si>
  <si>
    <t>Ministry of Education &amp; Science of Ukraine; Hryhorii Skovoroda University in Pereiaslav; Kahramanmaras Sutcu Imam University; Kahramanmaras Sutcu Imam University; Trakia University; Trakia University</t>
  </si>
  <si>
    <t>Dobroskok, I (corresponding author), Pereiaslav Khmelnytskyi Hryhorii Skovoroda State, State Higher Educ Inst, Pereiaslav Khmelnytskyi, Ukraine.</t>
  </si>
  <si>
    <t>irina.dobroskok@gmail.com; zolotysya@ukr.net; hayyildiz@ksu.edu.tr; dzaimova@gmail.com; george-zh@mbox.digsys.bg</t>
  </si>
  <si>
    <t>Dobroskok, Iryna/E-5663-2019; Zaimova, Darina/D-4744-2016</t>
  </si>
  <si>
    <t>Dobroskok, Iryna/0000-0002-3937-8428; Rzhevska, Nataliia/0000-0001-8695-5964; Zaimova, Darina/0000-0001-6971-3701; AYYILDIZ, HAMDI/0000-0001-6280-7182</t>
  </si>
  <si>
    <t>NATL ACAD PEDAGOGICAL SCIENCES UKRAINE, INST DIGITALISATION EDUCATION</t>
  </si>
  <si>
    <t>KYIV</t>
  </si>
  <si>
    <t>VUL M BERLYNSKOHO 9, KYIV, 04060, UKRAINE</t>
  </si>
  <si>
    <t>2076-8184</t>
  </si>
  <si>
    <t>INF TECHNOL LEARN TO</t>
  </si>
  <si>
    <t>Inf. Technol. Learn. Tools</t>
  </si>
  <si>
    <t>10.33407/itlt.v78i4.3370</t>
  </si>
  <si>
    <t>NY9AG</t>
  </si>
  <si>
    <t>WOS:000576675500007</t>
  </si>
  <si>
    <t>Garkova, B</t>
  </si>
  <si>
    <t>Garkova, Bilyana</t>
  </si>
  <si>
    <t>ATTITUDES OF PEDAGOGICAL SPECIALISTS TO THE REALIZATION'S OPTIONS OF ALTERNATIVE EDUCATIONAL IDEAS AND APPROACHES IN A CONTEMPORARY BULGARIAN CONTEXT</t>
  </si>
  <si>
    <t>alternative education; alternative educational ideas; alternative educational approaches; teachers' attitudes</t>
  </si>
  <si>
    <t>In recent years, are observed both interest and support, and examples for the implementation of various educational ideas and alternative approaches. One of these options is the activity of alternative schools. It certainly attracts the attention of specialists in the field of education. The article presents the results of a survey of attitudes of pedagogical specialists to prospects that education in alternative education programs reveals in a procedural and meaningful plan. Assessments were sought for the provided opportunities to motivate students to learn, to create a supportive learning environment, to build positive relationships between process-related persons.</t>
  </si>
  <si>
    <t>[Garkova, Bilyana] Sofia Univ, Fac Educ, Sofia, Bulgaria</t>
  </si>
  <si>
    <t>Garkova, B (corresponding author), Sofia Univ, Fac Educ, Sofia, Bulgaria.</t>
  </si>
  <si>
    <t>bgurkova@uni-sofia.bg</t>
  </si>
  <si>
    <t>MO6IY</t>
  </si>
  <si>
    <t>WOS:000551628300001</t>
  </si>
  <si>
    <t>Hristova, P</t>
  </si>
  <si>
    <t>Hristova, Petya</t>
  </si>
  <si>
    <t>TTHE PURPOSE OF THE SUBJECT PHYSICAL EDUCATION AND SPORT IN THE SYSTEM FOR HIGHER EDUCATION IN REPUBLIC OF BULGARIA</t>
  </si>
  <si>
    <t>higher education; physical education; purpose; PE and Sport subject's status</t>
  </si>
  <si>
    <t>A number of reports of organizations of world, national and regional levels, state poor health condition of people, and especially of children and youth, due to low physical activity. In response, all existing organizations and national Governments have adopted and signed charters and plans for action. As an expression of the Bulgarian State policy, and in accordance with EU recommendations, the Bulgarian Physical Education and Sport Act defines that the subject Physical Education and Sport is integral part of Bachelor and Master education, in the form of compulsory, elective and optional classes, with a minimum workload of 60 compulsory classes per academic year. In contradiction, the Higher Education Act defines that the subject's curricula is developed according to the profile of the university and the proposals of the Students' Council. The study aimed to establish the subject PE and Sport's status in University St. Kliment Ohridksi Faculties programmes' curricula and how it affects the students' activity and participation in sport classes. The results show that the subject is included in Bachelor programmes only. Furthermore, each Faculty and even programme apply the Low loosely and selectively, which does not contribute for fulfilling the subject's main purpose of accustoming young people to regular exercise thus improving their health and creating knowledge. skills and habits for future healthy lifestyle.</t>
  </si>
  <si>
    <t>[Hristova, Petya] Univ Sofia, Sport Dept, Sofia 1504, Bulgaria</t>
  </si>
  <si>
    <t>Hristova, P (corresponding author), Univ Sofia, Sport Dept, Sofia 1504, Bulgaria.</t>
  </si>
  <si>
    <t>pstojanovh@uni-sofia.bg</t>
  </si>
  <si>
    <t>Hristova, Petya Stoyanova/AAK-2075-2021</t>
  </si>
  <si>
    <t>Hristova, Petya Stoyanova/0000-0002-0236-3185</t>
  </si>
  <si>
    <t>WOS:000602883900005</t>
  </si>
  <si>
    <t>Marinov, K</t>
  </si>
  <si>
    <t>Marinov, Krasimir</t>
  </si>
  <si>
    <t>FINANCIAL LITERACY AND FINANCIAL BEHAVIOR OF BULGARIAN STUDENTS</t>
  </si>
  <si>
    <t>financial literacy; financial behavior; personal finances; empirical study; students</t>
  </si>
  <si>
    <t>KNOWLEDGE; INCOME</t>
  </si>
  <si>
    <t>Participation of individuals in the economic and social life also depends on their ability to understand the basic financial concepts. Knowledge and skills in managing personal finances are becoming increasingly important under the influence of many trends, with the problem of young people's financial literacy being particularly relevant. The article presents the results of an empirical study of the financial literacy of Bulgarian students. The study's findings reveal the impact of several variables, such as gender, income, specialty, educational level, etc., on the level of financial literacy of students, as well as the impact of financial literacy on students' financial behavior, manifested through decisions on budget availability and control, on the availability of an emergency amount, on actions in case of income reduction, on retirement savings, etc.</t>
  </si>
  <si>
    <t>[Marinov, Krasimir] Univ Natl &amp; World Econ UNWE, Dept Mkt &amp; Strateg Planning, Sofia 1700, Bulgaria</t>
  </si>
  <si>
    <t>Marinov, K (corresponding author), Univ Natl &amp; World Econ UNWE, Dept Mkt &amp; Strateg Planning, Sofia 1700, Bulgaria.</t>
  </si>
  <si>
    <t>kmarinov@unwe.bg</t>
  </si>
  <si>
    <t>Marinov, Krasimir/AAX-8323-2020</t>
  </si>
  <si>
    <t>Marinov, Krasimir/0000-0001-7420-0636</t>
  </si>
  <si>
    <t>NB0ZJ</t>
  </si>
  <si>
    <t>WOS:000560243000004</t>
  </si>
  <si>
    <t>Mladenova, Z</t>
  </si>
  <si>
    <t>Mladenova, Zornitza</t>
  </si>
  <si>
    <t>BRAIN BREAKS AS A SOLUTION TO OVERCOME THE CONSEQUENCES OF SOCIAL ISOLATION DURING CORONAVIRUS PANDEMIC</t>
  </si>
  <si>
    <t>distance learning; physical education; obesity; holistic approach</t>
  </si>
  <si>
    <t>Distance learning became a big issue and challenge for the educational systems around the world during the coronavirus pandemic. For a while now, educators around the world have been talking about the need to rethink how we educate future generations and question what we need to teach and what we are preparing our students for. The aim of our study is how the digital platform of HOPSports Brain Breaks(1)) Physical Activity Solutions is implemented in the distance learning in terms of social isolation. In April 2015 starts the implementation of the system of HOPSports Brain Breaks Physical Activity Solutions in Bulgarian schools and communities. Before the crisis the system was in use mainly in the schools but in shape of the distance learning we are conducting the experiment in the framework of Whole School, Whole Community, Whole Child Model (WSCC) delivering the BB videos in the families with the purpose to practice the different kind of PA at home and to support the proses of education. According the Ministry of Education in Bulgaria the teachers have not only to present the educational content to their pupils but also to provide psychological support thru holistic approach in the area of arts, technologies and sport. After a three months of collaboration with the teachers, social workers, psychologists and parents we can summarized that the digital program is more relevant now than ever, particularly with providing different PA applicable at home, practicing healthy habits and connecting children around the world through sport, culture and arts. As a conclusion we have to point that the digital platform of HOPSports Brain Breaks (R) Physical Activity Solutions improves the physical as well the mental health of the children and adolescents.</t>
  </si>
  <si>
    <t>[Mladenova, Zornitza] Fdn Global Community Hlth, Sofia, Bulgaria; [Mladenova, Zornitza] Fdn Global Community Hlth, Las Vegas, NV 89139 USA; [Mladenova, Zornitza] 10 Ivan Peichev St, Sofia, Bulgaria</t>
  </si>
  <si>
    <t>Mladenova, Z (corresponding author), Fdn Global Community Hlth, Sofia, Bulgaria.;Mladenova, Z (corresponding author), Fdn Global Community Hlth, Las Vegas, NV 89139 USA.;Mladenova, Z (corresponding author), 10 Ivan Peichev St, Sofia, Bulgaria.</t>
  </si>
  <si>
    <t>z.mladenovaz@gmail.com</t>
  </si>
  <si>
    <t>WOS:000575882300004</t>
  </si>
  <si>
    <t>Moskovkin, L; Shamonina, G</t>
  </si>
  <si>
    <t>Moskovkin, Leonid; Shamonina, Galina</t>
  </si>
  <si>
    <t>FORMATION OF SOFT SKILLS IN THE PROCESS OF MASTERING PRODUCTIVE INNOVATIVE TECHNOLOGIES</t>
  </si>
  <si>
    <t>soft skills; hard skills; productive innovative technologies; Russian as a foreign language; collective activity; qualification schools of Varna Free University</t>
  </si>
  <si>
    <t>HARD</t>
  </si>
  <si>
    <t>The article is focused on the process of soft skills formation in the participants of the International Qualification School Modern Pedagogical Technologies in Teaching Russian as a Foreign Language, held annually in Varna (Republic of Bulgaria) for future teachers of Russian language- students from different universities of Europe and Asia. The authors show that soft skills are developed in students of the School during the process of collective preparation of various projects: developing and conducting an excursion, writing a prospectus for a Russian language textbook, creating an educational video, etc. These collective forms of work presuppose self-organisation of students: their ability to find a common language with group members, the promotion of a leader, the ability to work in a team, jointly planning actions and implementing these plans, respecting and supporting each other.</t>
  </si>
  <si>
    <t>[Moskovkin, Leonid] St Petersburg State Univ, 79-1-538 Leninskiy Prospect, St Petersburg 198328, Russia; [Shamonina, Galina] Varna Free Univ, 84 Yanko Slavchev St, Varna 9007, Bulgaria</t>
  </si>
  <si>
    <t>Saint Petersburg State University; Varna Free University</t>
  </si>
  <si>
    <t>Moskovkin, L (corresponding author), St Petersburg State Univ, 79-1-538 Leninskiy Prospect, St Petersburg 198328, Russia.</t>
  </si>
  <si>
    <t>moskovkin.leonid@yandex.ru; shamonina@vfu.bg</t>
  </si>
  <si>
    <t>Moskovkin, Leonid V./A-6069-2016</t>
  </si>
  <si>
    <t>Moskovkin, Leonid V./0000-0002-4818-1205</t>
  </si>
  <si>
    <t>OH3MM</t>
  </si>
  <si>
    <t>WOS:000582473100009</t>
  </si>
  <si>
    <t>Obertová, Z</t>
  </si>
  <si>
    <t>Obertova, Zuzana</t>
  </si>
  <si>
    <t>SCHOLARLY RESEARCH ACTIVITIES OF THE FOREIGN LECTOR</t>
  </si>
  <si>
    <t>Wladyslaw Bobek; Lector of Polish Language; Slovak-Polish Literature Relations; Comparative Literature Studies; Pencho Slaveykov</t>
  </si>
  <si>
    <t>The paper deals with the pedagogical and research activities of Wladyslaw Bobek, a lector of Polish language and literature at the Faculty of Arts of Comenius University in Bratislava during the inter-war period. As a teacher he encouraged students in being interested in the Polish language, literature and culture. He educated the first properly prepared generation of Slovak translators of Polish literature. As a scholar he laid foundations of the Polish-Slovak comparative research in literature and enriched the research of the history of the Slovak literature. He was interested in almost all Slavic philology and wrote papers also on the Bulgarian literature. W. Bobek surpassed expectations on foreign lectors. His contribution to the Slovak research is so inspiring that scholars reach out to his work until today.</t>
  </si>
  <si>
    <t>[Obertova, Zuzana] Comenius Univ, Fac Arts, Dept Slav Studies, 2 Gondova St, Bratislava 81102, Slovakia</t>
  </si>
  <si>
    <t>Comenius University Bratislava</t>
  </si>
  <si>
    <t>Obertová, Z (corresponding author), Comenius Univ, Fac Arts, Dept Slav Studies, 2 Gondova St, Bratislava 81102, Slovakia.</t>
  </si>
  <si>
    <t>zuzana.obertova@uniba.sk</t>
  </si>
  <si>
    <t>LW3VH</t>
  </si>
  <si>
    <t>WOS:000539073200005</t>
  </si>
  <si>
    <t>Padeshka, M</t>
  </si>
  <si>
    <t>Padeshka, Maya</t>
  </si>
  <si>
    <t>UNDERSTANDING TEXT IN UNLEARNED LANGUAGE BY STUDENTS IN BULGARIAN SECONDARY SCHOOL</t>
  </si>
  <si>
    <t>text; listening; reading; foreign language; Bulgarian language; Slavic languages</t>
  </si>
  <si>
    <t>This article examines some tendencies in foreign language teaching and learning. Emphasis is placed on understanding oral and written text (listening and reading as basic receptive speech activities). Reading and related cognitive processes are seen as an element of key competency for language learning. Extracting specific and abstract information from text is a process by which strategies can be implemented to reach a full, accurate and adequate understanding of the text. An experiment is described related to the perception of Slavic texts by Bulgarian students in the Bulgarian secondary school, in the context of the theory of interlingual understanding.</t>
  </si>
  <si>
    <t>[Padeshka, Maya] Sofia Univ, 15 Tsar Osvoboditel Blvd, Sofia 1504, Bulgaria</t>
  </si>
  <si>
    <t>Padeshka, M (corresponding author), Sofia Univ, 15 Tsar Osvoboditel Blvd, Sofia 1504, Bulgaria.</t>
  </si>
  <si>
    <t>padezhka@uni-sofia.bg</t>
  </si>
  <si>
    <t>Padeshka, Maya/AAY-4136-2021</t>
  </si>
  <si>
    <t>Padeshka, Maya/0000-0002-0220-7641</t>
  </si>
  <si>
    <t>LD5WN</t>
  </si>
  <si>
    <t>WOS:000526101100010</t>
  </si>
  <si>
    <t>Popova, V</t>
  </si>
  <si>
    <t>Popova, Velka</t>
  </si>
  <si>
    <t>RESEARCH APPROACH IN BULGARIAN LANGUAGE TRAINING: BETWEEN TRADITION AND INNOVATION</t>
  </si>
  <si>
    <t>university education; teaching Bulgarian language; research approach</t>
  </si>
  <si>
    <t>The text focuses on the research approach in preparing teachers of Bulgarian language as one of the main ways to solve the controversy between the accumulation of a huge amount of knowledge in university education and the inability of trainees to put it into practice. The focus is on the problems which trainee-teachers of Bulgarian language face in view of the modern teaching requirements. In this context, research competence is seen as one of the most important components of a teacher's professional and pedagogical expertise. Its formation is traced in the process of research activity carried out by future teachers during their studies at the university. An example of a pilot model for classroom and extracurricular work in the foundation discipline Introduction to General Linguistics shows the effect of students conducting research on the formation of the competencies and skills that underlie their development as specialists in Bulgarian, and the development of their professional self-esteem.</t>
  </si>
  <si>
    <t>[Popova, Velka] Konstantin Preslaysky Univ Shumen, 115 Univ St, Shumen 9700, Bulgaria</t>
  </si>
  <si>
    <t>University of Shumen</t>
  </si>
  <si>
    <t>Popova, V (corresponding author), Konstantin Preslaysky Univ Shumen, 115 Univ St, Shumen 9700, Bulgaria.</t>
  </si>
  <si>
    <t>v.popova@shu.bg</t>
  </si>
  <si>
    <t>Попова, Велка/AAG-2614-2020</t>
  </si>
  <si>
    <t>Попова, Велка/0000-0001-6222-2416</t>
  </si>
  <si>
    <t>MV9YR</t>
  </si>
  <si>
    <t>WOS:000556705000002</t>
  </si>
  <si>
    <t>Stancheva, R; Aleksova, K</t>
  </si>
  <si>
    <t>Stancheva, Ruska; Aleksova, Krasimira</t>
  </si>
  <si>
    <t>DOES THE NATIONAL MATRICULATION EXAM IN BULGARIAN LANGUAGE AND LITERATURE HAVE AN IMPACT ON THE GRAMMATICAL COMPETENCE</t>
  </si>
  <si>
    <t>National matriculation exam in Bulgarian standard language and Bulgarian Literature; grammatical competence; nationally representative survey</t>
  </si>
  <si>
    <t>The report presents the results of a nationally representative sociolinguistic survey of language attitudes in relation to proficiency in 9 grammatical norms. The answers of the respondents are divided into two groups according to the attribute educational activity: students and non-learners. Since the same standards are verified by the National matriculation exam in Bulgarian standard language, it is possible to verify, through the examination of the data, whether this educational practice has an impact on grammatical competence. The analysis shows that National matriculation exam in Bulgarian standard language has a positive influence on the knowledge and application of grammatical norms in dynamics - a feedback that has not been studied so far.</t>
  </si>
  <si>
    <t>[Stancheva, Ruska] Bulgarian Acad Sci, Inst Bulgarian Language, 52 Shipchenski Prohod Blvd,Bl 17, Sofia, Bulgaria; [Aleksova, Krasimira] Sofia Univ, 15 Tzar Osvoboditel Blvd, Sofia, Bulgaria</t>
  </si>
  <si>
    <t>Bulgarian Academy of Sciences; University of Sofia</t>
  </si>
  <si>
    <t>Stancheva, R (corresponding author), Bulgarian Acad Sci, Inst Bulgarian Language, 52 Shipchenski Prohod Blvd,Bl 17, Sofia, Bulgaria.;Aleksova, K (corresponding author), Sofia Univ, 15 Tzar Osvoboditel Blvd, Sofia, Bulgaria.</t>
  </si>
  <si>
    <t>r.stancheva@ibl.bas.bg; krasimira_aleksova@slav.uni-sofia.bg</t>
  </si>
  <si>
    <t>Aleksova, Krasimira/AAA-9132-2021; Станчева, Руска/GQB-0460-2022</t>
  </si>
  <si>
    <t>Станчева, Руска/0000-0002-5602-156X</t>
  </si>
  <si>
    <t>WOS:000556705000003</t>
  </si>
  <si>
    <t>Zhelyazkova, Z</t>
  </si>
  <si>
    <t>Zhelyazkova, Zlatka</t>
  </si>
  <si>
    <t>LEARNING BY ACTION - THEORETICALLY JUSTIFIED AND HARD TO APPLY IN PRACTICE</t>
  </si>
  <si>
    <t>educational philosophy; learning through doing; teacher's professional qualities; constructivism; active participation of the students</t>
  </si>
  <si>
    <t>CONSTRUCTIVIST</t>
  </si>
  <si>
    <t>The article presents the pedagogical aspects and difficulties of the otherwise well-founded theory of the advantages of active learning in the scientific literature. Stepping on the extensive philosophy of education and the psychology of learning, this theory is widely popularized as a foundation on which modern education should take place. An attempt is made to summarize the main components of learning through action, as well as the difficulties faced by the Bulgarian teacher who seeks to include them in his or her specific work, also taking into account the requirements of the particular Bulgarian school environment at present. The transition to the new system of work calls for working upon personal qualities and demands toward the teacher, as well as for the theoretical and practical preparation of future teachers for their professional activity. The proposed solution to the problem of the difficulty in applying the theory of active learning is sought in the achievements of the world experience of teaching practitioners which could relate to our school reality.</t>
  </si>
  <si>
    <t>[Zhelyazkova, Zlatka] Trakia Univ, Fac Educ, Stara Zagora, Bulgaria</t>
  </si>
  <si>
    <t>Zhelyazkova, Z (corresponding author), Trakia Univ, Fac Educ, Stara Zagora, Bulgaria.</t>
  </si>
  <si>
    <t>zlato6ki@abv.bg</t>
  </si>
  <si>
    <t>MB9MI</t>
  </si>
  <si>
    <t>WOS:000542920000007</t>
  </si>
  <si>
    <t>Benkova, K; Georgiev, Y</t>
  </si>
  <si>
    <t>Benkova, Krasimira; Georgiev, Yavor</t>
  </si>
  <si>
    <t>Education on social work ethics and ethical decision making</t>
  </si>
  <si>
    <t>AMAZONIA INVESTIGA</t>
  </si>
  <si>
    <t>Social work ethics; applied ethics; ethical decision making; ethical dilemmas; ethical practicum</t>
  </si>
  <si>
    <t>MODEL</t>
  </si>
  <si>
    <t>The ethics of social work as applied ethics defines the purpose of teaching the course: to help students in their attempts to solve contemporary moral problems, associated with making an ethical decision. Social work education reflects social issues in society related to social inclusion, poverty and prosperity. Social work training at the Faculty of Medicine of Trakia University has an established tradition in cooperation with the institutions of social services and the state social agencies. This article highlights the importance of ethical education for students to acquire ethical decision-making skills, according to the specifics of practical situations. We argue that teaching by analysis of ethical dilemmas derived from the practice is one of the most effective means to develop and consolidate the practice of the real activity of performing the difficult but justified ethical choice. In this context, five groups of dilemmas that derive from the practice of social work in Bulgaria have been analyzed. The analysis and discussion of ethical dilemmas in teaching the ethics of social work are presented as a tool for orientation of students in the moral problematic situations with which they may encounter in the practice of social work.</t>
  </si>
  <si>
    <t>[Benkova, Krasimira; Georgiev, Yavor] Trakia Univ, Fac Med, Dept Social Act, Stara Zagora, Bulgaria</t>
  </si>
  <si>
    <t>Benkova, K (corresponding author), Trakia Univ, Fac Med, Dept Social Act, Stara Zagora, Bulgaria.</t>
  </si>
  <si>
    <t>Benkova, Krasimira/AAS-9884-2021; Georgiev, Yavor/G-9709-2016</t>
  </si>
  <si>
    <t>Georgiev, Yavor/0000-0002-0650-9962</t>
  </si>
  <si>
    <t>UNIV AMAZONIA</t>
  </si>
  <si>
    <t>FLORENCE</t>
  </si>
  <si>
    <t>SEDE PRINCIPAL CALLE 17 DIAGONAL 17 CON CARRERA 3F-BARRIO PORVENIR, FLORENCE, 00000, COLOMBIA</t>
  </si>
  <si>
    <t>2322-6307</t>
  </si>
  <si>
    <t>AMAZON INVESTIG</t>
  </si>
  <si>
    <t>AMAZON. INVESTIG.</t>
  </si>
  <si>
    <t>NOV-DEC</t>
  </si>
  <si>
    <t>JI2YO</t>
  </si>
  <si>
    <t>WOS:000493331800016</t>
  </si>
  <si>
    <t>Babakova, L</t>
  </si>
  <si>
    <t>Babakova, Liliya</t>
  </si>
  <si>
    <t>Development of the Academic Stressors Scale for Bulgarian University Students</t>
  </si>
  <si>
    <t>EURASIAN JOURNAL OF EDUCATIONAL RESEARCH</t>
  </si>
  <si>
    <t>Academic stressors scale; Validity; Reliability; University students</t>
  </si>
  <si>
    <t>There are numerous studies regarding the damage of academic stress on student well-being and achievement. Unfortunately, there are not many methods to measure various academic stressors among students. Purpose: The purpose of this study was to develop a valid and reliable scale to measure the stressors to which students are subjected in the academic environment. Research Methods: After interviews with students about the stressors to which they are subjected at the university, a test form of a scale, which contains 19 items, was developed. The scale form was completed by 187 first-year students at the university. Findings: The results showed that the Academic stressors scale was a reliable and valid data collection tool to be used in higher education. Four subscales emerged: stress related to parental expectations, stress related to lack of knowledge, stress related to learning material and the lecturers, and stress related to auditorium activities, which were confirmed by the confirmatory factor analysis. It was found that the biggest stressor in the academic environment was the stress associated with lack of knowledge. Implications for Research and Practice: Researchers and educators can use and apply the Academic stressors scale among students; and thus, track which students are most vulnerable to poor success and dropout from the university, and take measures to prevent such negative consequences. (C) 2019 Ani Publishing Ltd. All rights reserved</t>
  </si>
  <si>
    <t>[Babakova, Liliya] Plovdiv Univ Paisii Hilendarski, Plovdiv, Bulgaria</t>
  </si>
  <si>
    <t>Babakova, L (corresponding author), Plovdiv Univ Paisii Hilendarski, Plovdiv, Bulgaria.</t>
  </si>
  <si>
    <t>babakova_lilia@abv.bg</t>
  </si>
  <si>
    <t>ANI YAYINCILIK</t>
  </si>
  <si>
    <t>BAKANLIKLAR</t>
  </si>
  <si>
    <t>KIZILIRMAK SOK NO 10-A, BAKANLIKLAR, ANKARA 00000, TURKEY</t>
  </si>
  <si>
    <t>1302-597X</t>
  </si>
  <si>
    <t>2528-8911</t>
  </si>
  <si>
    <t>EURASIAN J EDUC RES</t>
  </si>
  <si>
    <t>Eurasian J. Educ. Res.</t>
  </si>
  <si>
    <t>10.14689/ejer.2019.81.7</t>
  </si>
  <si>
    <t>IA2CP</t>
  </si>
  <si>
    <t>Green Published, gold</t>
  </si>
  <si>
    <t>WOS:000469369300007</t>
  </si>
  <si>
    <t>Borisov, B; Dimitrov, D; Ninov, N; Hristov, T</t>
  </si>
  <si>
    <t>Borisov, Borislav; Dimitrov, Deyan; Ninov, Nikolay; Hristov, Teodor</t>
  </si>
  <si>
    <t>LOCI, GENERATED BY EQUILATERAL TRIANGLES WITH VERTICES LYING ON A CIRCLE</t>
  </si>
  <si>
    <t>equilateral triangle; circle; ellipse; curve of fourth degree</t>
  </si>
  <si>
    <t>The article is a scientific work of student under the supervision of Associate Professor Dr. Veselin Nenkov. The new results in it were awarded first prize at the International Competition Methodology and Information Technology in Education in 2019. The article refers to loci determined by notable points in a triangle, generated by equilateral triangles with vertices on a constant circle. The construction of the triangle is similar to the initial one from the First International Network research project with the participation of Bulgaria, Kazakhstan, and Russia. The main difference between those two constructions consists in the location of two pairs of vertices of the two equilateral triangles - in the initial problem they are on a constant line, but in the present one - on a circle. The loci are circles, ellipses, and curves of fourth order.</t>
  </si>
  <si>
    <t>[Borisov, Borislav; Dimitrov, Deyan; Ninov, Nikolay; Hristov, Teodor] Math High Sch Lovech, 1 Akad Urumov St, Lovech 5500, Bulgaria</t>
  </si>
  <si>
    <t>Borisov, B (corresponding author), Math High Sch Lovech, 1 Akad Urumov St, Lovech 5500, Bulgaria.</t>
  </si>
  <si>
    <t>HU9CQ</t>
  </si>
  <si>
    <t>WOS:000465591000004</t>
  </si>
  <si>
    <t>Transnational Social Capital in Migration: The Example of Student Migration from Bulgaria to Germany</t>
  </si>
  <si>
    <t>SOCIAL INCLUSION</t>
  </si>
  <si>
    <t>Bulgaria; Germany; social capital; student migration; return migration; transnational approach</t>
  </si>
  <si>
    <t>REMITTANCES</t>
  </si>
  <si>
    <t>Focusing on student migration from Bulgaria to Germany, this article examines what types of social capital are accumulated, transformed and implemented through migration, who profits from the investment, and how. The empirical work consists of 60 narrative biographical interviews with migrants and returnees to Bulgaria. The research reveals that the accumulation and investment of social capital takes place throughout the migratory trajectory-starting well before leaving-and is embedded in a transnational social space. Transnational networks exist as family, peer and professional networks, and all of them have a specific meaning for the migrants. Family networks are naturally present; they provide bonding social capital and thus have a stabilizing function for the individual's identity. Professional networks have a strongly bridging function, helping the young migrants to manage status transitions. After return the transnational social capital acquired during the migratory stay helps returnees to re-integrate and find their way into the Bulgarian labour market. It also encourages them to pursue activities which are meaningful for civil society development, or for innovative (social) entrepreneurship. Thus, transnational social capital helps migrants to align their biographical development to the future, considering the post-transformative environment of Bulgaria, thereby helping to manage transformative changes and supporting societal modernization processes.</t>
  </si>
  <si>
    <t>[Glorius, Birgit] TU Chemnitz, Inst European Studies &amp; Hist, D-09126 Chemnitz, Germany</t>
  </si>
  <si>
    <t>Glorius, B (corresponding author), TU Chemnitz, Inst European Studies &amp; Hist, D-09126 Chemnitz, Germany.</t>
  </si>
  <si>
    <t>Glorius, Birgit/AAO-3632-2020</t>
  </si>
  <si>
    <t>German Research Foundation [GL 683/3-1]</t>
  </si>
  <si>
    <t>German Research Foundation(German Research Foundation (DFG))</t>
  </si>
  <si>
    <t>The research which led to this article was financed by the German Research Foundation under grant number GL 683/3-1. The author would like to thank Ms Yuliana Lazova, who carried out the interviews within this project.</t>
  </si>
  <si>
    <t>COGITATIO PRESS</t>
  </si>
  <si>
    <t>LISBON</t>
  </si>
  <si>
    <t>RUA FIALHO ALMEIDA 14, 2 ESQ, LISBON, 1070-129, PORTUGAL</t>
  </si>
  <si>
    <t>2183-2803</t>
  </si>
  <si>
    <t>SOC INCL</t>
  </si>
  <si>
    <t>Soc. Incl.</t>
  </si>
  <si>
    <t>10.17645/si.v7i4.2390</t>
  </si>
  <si>
    <t>Social Issues; Social Sciences, Interdisciplinary</t>
  </si>
  <si>
    <t>Social Issues; Social Sciences - Other Topics</t>
  </si>
  <si>
    <t>KS1VZ</t>
  </si>
  <si>
    <t>WOS:000518099500008</t>
  </si>
  <si>
    <t>Gospodinov, D</t>
  </si>
  <si>
    <t>Gospodinov, Dinko</t>
  </si>
  <si>
    <t>THE PROBLEMS OF SMALL SCHOOLS</t>
  </si>
  <si>
    <t>small schools; directions of research on small schools; problems of small schools in Bulgaria</t>
  </si>
  <si>
    <t>Small schools are becoming an increasingly tangible issue for the Bulgarian education system. This is the result of the effects of the negative demographic trends. As a relative share they are not less, they are most common in small towns and villages and usually fall into the group of those with low PISA results. The activity of small schools in Bulgaria is related to the existence of a wide range of problems such as diminishing student contingent, financing, material base, quality of education, provision of teachers, the presence in most cases of unfavorable external socio-economic environment, etc. The article briefly reviews the emergence of small school surveys and their main strands. The state of these Bulgarian schools is analyzed and an attempt has been made to outline the main problems in their activities.</t>
  </si>
  <si>
    <t>[Gospodinov, Dinko] Univ Sofia, Fac Pedag, 15 Tsar Osvoboditel Blvd, Sofia 1504, Bulgaria</t>
  </si>
  <si>
    <t>Gospodinov, D (corresponding author), Univ Sofia, Fac Pedag, 15 Tsar Osvoboditel Blvd, Sofia 1504, Bulgaria.</t>
  </si>
  <si>
    <t>d.gospodinov@fp.uni-sofia.bg</t>
  </si>
  <si>
    <t>Gospodinov, Dinko/AAM-4726-2021</t>
  </si>
  <si>
    <t>HS4NF</t>
  </si>
  <si>
    <t>WOS:000463839400006</t>
  </si>
  <si>
    <t>Hadzhiyska, B</t>
  </si>
  <si>
    <t>Hadzhiyska, Borislava</t>
  </si>
  <si>
    <t>RESEARCH METHODS IN EXTRACURRICULAR ACTIVITIES, OR HOW ONE RESEARCH ENGAGED ONE SCHOOL</t>
  </si>
  <si>
    <t>Research methods; research approach; extracurricular activities; student's research; language; damascene</t>
  </si>
  <si>
    <t>The gap between theory and practice has been recognized as a problem in the school education for a long time. Its gradual closure is possible exactly through the extracurricular activities. The picture of the not reading students in the mass Bulgarian schools is common and although it is a problematic topic, we have somehow accepted it as a norm and we have numbed our sensitivity towards the problem. And the argument is We live in the age of technology. What is more, we get annoyed every time when someone talks about the topic. The current paper aims to show how a student's research on a few linguistic peculiarities of Tihonravov damascene was carried out, and what was the effect on the students in the high school through sharing of the results from the linguistic discoveries.</t>
  </si>
  <si>
    <t>[Hadzhiyska, Borislava] Profess Sch Tourism, 18 Sofiysko Shose St, Samokov, Bulgaria</t>
  </si>
  <si>
    <t>Hadzhiyska, B (corresponding author), Profess Sch Tourism, 18 Sofiysko Shose St, Samokov, Bulgaria.</t>
  </si>
  <si>
    <t>bshad@abv.bg</t>
  </si>
  <si>
    <t>HT7QQ</t>
  </si>
  <si>
    <t>WOS:000464759900008</t>
  </si>
  <si>
    <t>Mikulecky, J</t>
  </si>
  <si>
    <t>Mikulecky, Jakub</t>
  </si>
  <si>
    <t>Student Almanac UFO - Samizdat as a Countercultural Act (1978-1979)</t>
  </si>
  <si>
    <t>Almanac UFO; Bulgarian samizdat; unofficial literature; counterculture; academic underground</t>
  </si>
  <si>
    <t>The following article focuses on unofficial student almanac UFO which was being published between 1978 and 1979 in Bulgaria. The almanac as an example of self-publishing activity could be an evidence of independent way of thinking among young people under the totalitarian regime. The article refers to certain countercultural paradigm among youth intellectual milieu at the provincial university in Veliko Tarnovo. It describes contents and analyses texts with symptomatic countercultural features which both sides of the Iron Curtain had in common like anti-consumerism and youth revolt against conformism and value system of modern technocratic society.</t>
  </si>
  <si>
    <t>[Mikulecky, Jakub] Czech Acad Sci, Inst Slavon Studies, Prague, Czech Republic</t>
  </si>
  <si>
    <t>Czech Academy of Sciences; Institute of Slavonic Studies of the Czech Academy of Sciences</t>
  </si>
  <si>
    <t>Mikulecky, J (corresponding author), Czech Acad Sci, Inst Slavon Studies, Prague, Czech Republic.</t>
  </si>
  <si>
    <t>jakub.mikulecky@abv.bg</t>
  </si>
  <si>
    <t>Mikulecký, Jakub/AGN-5081-2022</t>
  </si>
  <si>
    <t>KK4GT</t>
  </si>
  <si>
    <t>WOS:000512703300002</t>
  </si>
  <si>
    <t>Nunev, Yossif</t>
  </si>
  <si>
    <t>INNOVATION IN SEGREGATED EDUCATION - IS THE TEACHER READY?</t>
  </si>
  <si>
    <t>innovation; segregation; innovative teacher; innovative environment; innovator</t>
  </si>
  <si>
    <t>Innovation in education is not a new phenomenon in Bulgarian education. In the past, innovative solutions in educational institutions have been neglected or even totally ignored by educational authorities. Nowadays, however, they are part of the state policy and are directly dependent on the area where the school is located, the ethnocultural composition of the pupils, the number of its pupils, the social status and activity of the parents, the support of the institutions and the society. In this sense, we have to pay tribute to the role of the pedagogical specialist and place it at the epicenter of innovative solutions in the educational environment. Moreover, we must not forget that it is precisely the teacher who must know the needs of his students, be boundlessly motivated to experiment and show creativity, constantly enrich his experience and to do his best when immersed in practice. The presented material analyzes the results from a survey of pedagogical specialists working in two of the largest schools with Roma students in Sofia. The basis of this questionnaire is their confidence, conviction and faith in the innovativeness of their activities in the process of education and socialization of Roma students.</t>
  </si>
  <si>
    <t>[Nunev, Yossif] St St Cyril &amp; Methodius Univ Veliko Tarnovo, Pedag Coll Pleven, Pleven, Bulgaria</t>
  </si>
  <si>
    <t>Nunev, Y (corresponding author), St St Cyril &amp; Methodius Univ Veliko Tarnovo, Pedag Coll Pleven, Pleven, Bulgaria.</t>
  </si>
  <si>
    <t>inunev@abv.bg</t>
  </si>
  <si>
    <t>Nunev, Yosif/ABA-8478-2020</t>
  </si>
  <si>
    <t>JY4WX</t>
  </si>
  <si>
    <t>WOS:000504418500004</t>
  </si>
  <si>
    <t>Relojo-Howell, D; Stoyanova, S</t>
  </si>
  <si>
    <t>Relojo-Howell, Dennis; Stoyanova, Stanislava</t>
  </si>
  <si>
    <t>Expressive writing as an anxiety-reduction intervention on test anxiety and the mediating role of first language and self-criticism in a Bulgarian sample</t>
  </si>
  <si>
    <t>JOURNAL OF EDUCATIONAL SCIENCES &amp; PSYCHOLOGY</t>
  </si>
  <si>
    <t>expressive writing; self-criticism; test anxiety</t>
  </si>
  <si>
    <t>GENDER-DIFFERENCES; ACADEMIC-PERFORMANCE; AGE; PREVALENCE; DISORDERS; STUDENTS; ESTEEM</t>
  </si>
  <si>
    <t>The role of expressive writing (EW) in Bulgarian as native language and self-criticism for reducing test anxiety was examined among 151 university students divided into two experimental groups (writing about test anxiety or their life goals) and one control group. Results reveal that reducing test anxiety was more related to low self-criticism and some sociodemographic peculiarities than to EW. Gender and mode of study moderated the reducing effects of EW activities on test anxiety. The result from this study will generate additional insights on the efficacy of EW and whether this could be utilised as an anxiety-reduction intervention to reduce test anxiety among students. This will also act as a pioneer in exploring the role of Bulgarian as the first language on the efficacy of EW.</t>
  </si>
  <si>
    <t>[Relojo-Howell, Dennis] Psychreg, London, England; [Stoyanova, Stanislava] South West Univ Neofit Rilski, Blagoevgrad, Bulgaria</t>
  </si>
  <si>
    <t>Relojo-Howell, D (corresponding author), Psychreg, London, England.</t>
  </si>
  <si>
    <t>drelojo.howell@gmail.com</t>
  </si>
  <si>
    <t>Relojo-Howell, Dennis/IQT-5671-2023; Stoyanova, Stanislava/I-2058-2013</t>
  </si>
  <si>
    <t>Stoyanova, Stanislava/0000-0002-8873-9285</t>
  </si>
  <si>
    <t>PETROLEUM-GAS UNIV PLOIESTI</t>
  </si>
  <si>
    <t>PLOIESTI</t>
  </si>
  <si>
    <t>BD BUCURESTI 39, PLOIESTI, 100680, ROMANIA</t>
  </si>
  <si>
    <t>2247-6377</t>
  </si>
  <si>
    <t>2247-8558</t>
  </si>
  <si>
    <t>J EDUC SCI PSYCHOL</t>
  </si>
  <si>
    <t>J. Educ. Sci. Psychol.</t>
  </si>
  <si>
    <t>HY0ZF</t>
  </si>
  <si>
    <t>WOS:000467842300018</t>
  </si>
  <si>
    <t>Terzieva, G</t>
  </si>
  <si>
    <t>Terzieva, Galena</t>
  </si>
  <si>
    <t>A CONCEPT FOR INCLUSIVE PHYSICAL EDUCATION TRAINING PROGRAM FOR FUTURE PRE-SCHOOL AND PRIMARY-SCHOOL TEACHERS</t>
  </si>
  <si>
    <t>professional competence; adaptive physical education; children with special educational needs</t>
  </si>
  <si>
    <t>The adoption of new normative documents in the field of education in Bulgaria determines the inclusion of children with special educational needs in general education schools. The significant and integral role which physical education plays in the educational process poses the question of the inclusion of children with impairments in motor activity training as well. Teachers implementing it contribute greatly to its positive effects. The main features of physical education include active motor activity and the related physical workload. In order for them to be adapted successfully to the specific needs of children with different disabilities, more specialized training is required. The analysis of the curricula of the faculties of education in Bulgaria shows that future pre-school and primary school teachers who will be responsible for the physical education of children in kindergartens and primary schools respectively do not receive appropriate training in adaptive physical education. The aim of this article is to present a concept for introducing a training programme on Motor Activity Training and Inclusive Physical Education, intended for students of the specialty Preschool and Primary School Education at the Faculty of Education, Trakia University, Bulgaria.</t>
  </si>
  <si>
    <t>[Terzieva, Galena] Trakia Univ, Fac Educ, Stara Zagora, Bulgaria</t>
  </si>
  <si>
    <t>Terzieva, G (corresponding author), Trakia Univ, Fac Educ, Stara Zagora, Bulgaria.</t>
  </si>
  <si>
    <t>gtterzieva@abv.bg</t>
  </si>
  <si>
    <t>Terzieva, Galena/ACM-1337-2022</t>
  </si>
  <si>
    <t>IT6VB</t>
  </si>
  <si>
    <t>WOS:000483012900008</t>
  </si>
  <si>
    <t>Terziyska, P</t>
  </si>
  <si>
    <t>Terziyska, Pelagia</t>
  </si>
  <si>
    <t>NONTRADITIONAL ART ACTIVITIES IN THE ASPECT OF INCLUSIVE EDUCATION</t>
  </si>
  <si>
    <t>inclusive education; nontraditional art activities; wool painting; drawing with wool threads; drawing with fingers and palms</t>
  </si>
  <si>
    <t>One of the main pedagogical ideas at the beginning of the 21st century that provokes a significant change of the educational policies and practices, including in Bulgaria, and deserves a special attention, is the concept about the Inclusive education. In the presented survey a model of inclusive education that relies on the potential of art is outlined. The possibilities of nontraditional art activities (drawing with fingers and palms, painting with woolen threads, creation of a painting with raw wool) for the effective implementation of inclusive process is analyzed on the basis of taking into account the differences in the particularities of each student, the level of the student's intellectual and social development, as well the emotional condition. Results from own empirical studies are presented. The conducted experimental activity with students and the questionnaire survey with parents and teachers is a bright proof that the nontraditional art activity is a powerful and effective tool in the inclusive educational environment but it is still not well-known and not used enough.</t>
  </si>
  <si>
    <t>[Terziyska, Pelagia] South West Univ Neofit Rilski, Fac Pedag, Blagoevgrad, Bulgaria</t>
  </si>
  <si>
    <t>Terziyska, P (corresponding author), South West Univ Neofit Rilski, Fac Pedag, Blagoevgrad, Bulgaria.</t>
  </si>
  <si>
    <t>pterziyska@abv.bg</t>
  </si>
  <si>
    <t>Terziyska, Pelagia/E-5417-2014</t>
  </si>
  <si>
    <t>Terziyska, Pelagia/0000-0002-6167-4565</t>
  </si>
  <si>
    <t>IT6UZ</t>
  </si>
  <si>
    <t>WOS:000483012600002</t>
  </si>
  <si>
    <t>Valkov, P; Lavrentsova, E</t>
  </si>
  <si>
    <t>Valkov, Petar; Lavrentsova, Elena</t>
  </si>
  <si>
    <t>THE EFFECTS OF STUDENT-TEACHER AND STUDENT-STUDENT RELATIONSHIP ON SCHOOL ENGAGEMENT: AN EMPIRICAL RESEARCH IN BULGARIA</t>
  </si>
  <si>
    <t>school dropout; teacher-student relationship; conflicts; academic performance; peer relationships; school engagement</t>
  </si>
  <si>
    <t>PSYCHIATRIC-DISORDERS; PEER RELATIONS; DROPOUT; EXPERIENCES; MODEL</t>
  </si>
  <si>
    <t>School dropout is an important social and economic problem that affects society as a whole and is strongly tied to family psychopathology, individual characteristics and school related factors. Studies show that conflicting teacher-student and student-student relationships are closely related to students' decision to drop out of school. The aim of this study was to examine the effects of teacher-student and student-student relationships, as perceived by students, on willingness to attend school, academic achievement, and prosocial behaviours. The sample consisted of 152 students (53,3% male and 46,7% female) who are studying in low secondary schools, including Roma schools. Results from statistical analysis support the significance of student-students and student-teacher positive relationship as an important factor for school engagement. In conclusion, supportive and caring teacher-student relationships and conflict free peer relationships are related to increased school engagement, motivation for learning, and academic performance. In contrary, children who experience lower quality relationships with teachers and peers (feel rejected or socially excluded) tend to become dissatisfied with school and are at a higher risk for dropping out.</t>
  </si>
  <si>
    <t>[Valkov, Petar; Lavrentsova, Elena] Trakia Univ, Fac Educ, Stara Zagora, Bulgaria</t>
  </si>
  <si>
    <t>Valkov, P (corresponding author), Trakia Univ, Fac Educ, Stara Zagora, Bulgaria.</t>
  </si>
  <si>
    <t>petervilkov@gmail.com; elenavit@abv.bg</t>
  </si>
  <si>
    <t>JD7JN</t>
  </si>
  <si>
    <t>WOS:000490157100002</t>
  </si>
  <si>
    <t>STUDYING A PUBLIC SPEECH IN BULGARIAN LANGUAGE CLASSES</t>
  </si>
  <si>
    <t>public speaking; public statement; Bulgarian language learning; life skills</t>
  </si>
  <si>
    <t>The article view the concept public speech and its usages during the Bulgarian language learning in the period VIII - XI grade. We argue that public speech is an argumentative text . The main topic of the text are characteristics of public statement as an argumentative text. We show how students can improve their cognitive and metacognitive skills, text-creating skills and presentation skills. In the second part we show model for working with public speech in class. One of the more important topic is how teacher can help students to improve their engagement in civil society's process and how to show adequately and convincing their opinion.</t>
  </si>
  <si>
    <t>[Vasileva, Despina] Sofia Univ, Fac Slav Studies, Dept Teaching Methodol, 15 Tsar Osvoboditel Blvd, Sofia 1504, Bulgaria</t>
  </si>
  <si>
    <t>Vasileva, D (corresponding author), Sofia Univ, Fac Slav Studies, Dept Teaching Methodol, 15 Tsar Osvoboditel Blvd, Sofia 1504, Bulgaria.</t>
  </si>
  <si>
    <t>despina.vasileva@gmail.com</t>
  </si>
  <si>
    <t>Vasileva, Despina/ADI-1841-2022</t>
  </si>
  <si>
    <t>JP0NA</t>
  </si>
  <si>
    <t>WOS:000497967700005</t>
  </si>
  <si>
    <t>Zarkova, P</t>
  </si>
  <si>
    <t>Zarkova, Polina</t>
  </si>
  <si>
    <t>METHODOLOGICAL ACTIVITIES OF DEVELOPING INTERCULTURAL COMMUNICATIVE COMPETENCE OF STUDENTS IN BULGARIAN LANGUAGE TEACHING AT FIRST HIGH SCHOOL STAGE</t>
  </si>
  <si>
    <t>intercultural communicative competence; intercultural dialogue; communicatively oriented Bulgarian language teaching; methodological activities; intercultural communicative skills</t>
  </si>
  <si>
    <t>The present article aims to provide methodological activities of developing students' intercultural communicative competence in Bulgarian language teaching. The matter of the paper is motivated by the standpoint considering intercultural competence as the key competence of the 21st century. Its leading role is determined by multiligualism and multiculturalism that characterize the world nowadays. To turn youngsters into successful communicators in order to manage the challenges towards them, issued by the modem society, it is necessary for them to develop skills which enable students to participate in intercultural dialogue effectively. The communicatively oriented Bulgarian language teaching has the characteristics needed to make students master intercultural communicative skills.</t>
  </si>
  <si>
    <t>[Zarkova, Polina] Sofia Univ, 15 Tsar Osvoboditel Blvd, Sofia 1504, Bulgaria</t>
  </si>
  <si>
    <t>Zarkova, P (corresponding author), Sofia Univ, 15 Tsar Osvoboditel Blvd, Sofia 1504, Bulgaria.</t>
  </si>
  <si>
    <t>poli01@abv.bg</t>
  </si>
  <si>
    <t>HL7YQ</t>
  </si>
  <si>
    <t>WOS:000458958200006</t>
  </si>
  <si>
    <t>Branch, D</t>
  </si>
  <si>
    <t>Branch, Daniel</t>
  </si>
  <si>
    <t>Political Traffic: Kenyan Students in Eastern and Central Europe, 1958-69</t>
  </si>
  <si>
    <t>JOURNAL OF CONTEMPORARY HISTORY</t>
  </si>
  <si>
    <t>Cold War; decolonization; higher education Kenya; students</t>
  </si>
  <si>
    <t>COLD-WAR</t>
  </si>
  <si>
    <t>This article explores the experiences of Kenyan students in the Soviet Union, Bulgaria and other communist states between 1958 and 1969. Existing studies of student mobility from Kenya in this period have concentrated on the experiences of students in the USA, a theme familiar to many readers because of Barack Obama's family history. By contrast, and by using recently released sources from the British archives and material from Tom Mboya's papers at the Hoover Institute Archives, the article analyses the political debates that centred upon this much larger group of students who travelled East. The article demonstrates how newfound freedoms of movement were tempered by racism, colonial obstruction and domestic political considerations. The global opportunities that seemed to be presented by decolonization proved to be a chimera. The article locates the experiences of the students in a broader context of debates around decolonization and globalization, but emphasizes the importance of the students' experiences at home and abroad to the process of state-building being undertaken in Kenya at this time.</t>
  </si>
  <si>
    <t>[Branch, Daniel] Univ Warwick, African Hist, Coventry, W Midlands, England; [Branch, Daniel] Univ Warwick, Dept Hist, Coventry CV4 7AL, W Midlands, England</t>
  </si>
  <si>
    <t>University of Warwick; University of Warwick</t>
  </si>
  <si>
    <t>Branch, D (corresponding author), Univ Warwick, Dept Hist, Coventry CV4 7AL, W Midlands, England.</t>
  </si>
  <si>
    <t>d.p.branch@warwick.ac.uk</t>
  </si>
  <si>
    <t>University of Warwick</t>
  </si>
  <si>
    <t>For their assistance with this article, the author thanks: David Anderson, George Roberts and the anonymous referees for their comments; and the research support provided by the University of Warwick. He is grateful to the archivists at the Hoover Institution Archives for allowing access to the papers of Tom Mboya and William X. Schienman, and their assistance during his work there.</t>
  </si>
  <si>
    <t>SAGE PUBLICATIONS LTD</t>
  </si>
  <si>
    <t>LONDON</t>
  </si>
  <si>
    <t>1 OLIVERS YARD, 55 CITY ROAD, LONDON EC1Y 1SP, ENGLAND</t>
  </si>
  <si>
    <t>0022-0094</t>
  </si>
  <si>
    <t>1461-7250</t>
  </si>
  <si>
    <t>J CONTEMP HIST</t>
  </si>
  <si>
    <t>J. Contemp. Hist.</t>
  </si>
  <si>
    <t>10.1177/0022009418761194</t>
  </si>
  <si>
    <t>Social Science Citation Index (SSCI); Arts &amp; Humanities Citation Index (A&amp;HCI)</t>
  </si>
  <si>
    <t>GV7VT</t>
  </si>
  <si>
    <t>Green Accepted</t>
  </si>
  <si>
    <t>WOS:000446342700007</t>
  </si>
  <si>
    <t>Mellar, H; Peytcheva-Forsyth, R; Kocdar, S; Karadeniz, A; Yovkova, B</t>
  </si>
  <si>
    <t>Mellar, Harvey; Peytcheva-Forsyth, Roumiana; Kocdar, Serpil; Karadeniz, Abdulkadir; Yovkova, Blagovesna</t>
  </si>
  <si>
    <t>Addressing cheating in e-assessment using student authentication and authorship checking systems: teachers' perspectives</t>
  </si>
  <si>
    <t>INTERNATIONAL JOURNAL FOR EDUCATIONAL INTEGRITY</t>
  </si>
  <si>
    <t>E-assessment; Student authentication; Authorship checking; Teachers' perspectives</t>
  </si>
  <si>
    <t>ONLINE EXAMS; ACADEMIC-DISHONESTY; HIGHER-EDUCATION; PLAGIARISM; ENVIRONMENT</t>
  </si>
  <si>
    <t>Student authentication and authorship checking systems are intended to help teachers address cheating and plagiarism. This study set out to investigate higher education teachers' perceptions of the prevalence and types of cheating in their courses with a focus on the possible changes that might come about as a result of an increased use of eassessment, ways of addressing cheating, and how the use of student authentication and authorship checking systems might impact on assessment practice. This study was carried out within the context of the project TeSLA (an Adaptive Trustbased e-assessment System for Learning) which is developing a system intended for integration within an institution's Virtual Learning Environment (VLE) offering a variety of instruments to assure student authentication and authorship checking. Data was collected at two universities that were trialling the TeSLA system, one in Turkey, where the main modes of teaching are face-toface teaching and distance education, and one in Bulgaria, where the main modes of teaching are face-to-face teaching and blended learning. The study used questionnaires and interviews, building on existing TeSLA project evaluation activities and extending these to explore the specific areas we wished to examine in more depth. In three of the four contexts cheating was seen by teachers as a serious and growing problem, the exception was the distance education context where the teachers believed that the existing procedures were effective in controlling cheating. Most teachers in all four contexts expected cheating to become a greater problem with increased use of eassessment. Student authentication was not seen as a major problem in any of the contexts, as this was felt to be well controlled through face-to-face proctored assessments, though the problem of assuring effective authentication was seen by many teachers as a barrier to increased use of e-assessment. Authorship checking was seen as a major issue in all contexts, as copying and pasting from the web, ghost writing and plagiarism were all reported as widely prevalent, and authorship checking was seen as becoming even more important with increased use of e-assessment. Teachers identified a third category of cheating behaviours, which was the accessing of information from other students, from written materials, and from the internet during assessments. Teachers identified a number of approaches to addressing the problem of cheating: education, technology, assessment design, sanctions, policy, and surveillance. Whilst technology was not seen as the most important approach to prevention, student authentication and authorship checking systems were seen as relevant in terms of reducing reliance on faceto-face proctored examinations, and in improving the quality of assessment through supporting the employment of a wider range of assessment methods. The development of authorship checking based on computational linguistic approaches was an area of particular interest. Student authentication and authorship checking systems were not seen as being able to address the third category of cheating behaviours that the study identified.</t>
  </si>
  <si>
    <t>[Mellar, Harvey] UCL, Inst Educ, London, England; [Peytcheva-Forsyth, Roumiana; Yovkova, Blagovesna] Sofia Univ, Sofia, Bulgaria; [Kocdar, Serpil; Karadeniz, Abdulkadir] Anadolu Univ, Eskisehir, Turkey</t>
  </si>
  <si>
    <t>University of London; University College London; UCL Institute of Education; University of Sofia; Anadolu University</t>
  </si>
  <si>
    <t>Kocdar, S (corresponding author), Anadolu Univ, Eskisehir, Turkey.</t>
  </si>
  <si>
    <t>skocdar@anadolu.edu.tr</t>
  </si>
  <si>
    <t>Nedeva, Veselina/F-8163-2016; Mellar, Harvey/AAX-4520-2020; Yovkova, Blagovesna/AAU-9633-2021; KARADENIZ, ABDULKADIR/JCD-8829-2023; Peytcheva-Forsyth, Roumiana/ABB-7364-2020; Kocdar, Serpil/R-2225-2019</t>
  </si>
  <si>
    <t>Nedeva, Veselina/0000-0002-4082-1896; Mellar, Harvey/0000-0001-6106-9093; Yovkova, Blagovesna/0000-0001-6507-6637; Peytcheva-Forsyth, Roumiana/0000-0002-3720-2242; Kocdar, Serpil/0000-0001-9099-6312</t>
  </si>
  <si>
    <t>H-ICT/H-ICT TeSLA project 'An Adaptive Trust-based e-assessment System for Learning' [688520]</t>
  </si>
  <si>
    <t>H-ICT/H-ICT TeSLA project 'An Adaptive Trust-based e-assessment System for Learning'</t>
  </si>
  <si>
    <t>This work is supported by the H2020-ICT-2015/H2020-ICT-2015 TeSLA project 'An Adaptive Trust-based e-assessment System for Learning', Number 688520.</t>
  </si>
  <si>
    <t>SPRINGER HEIDELBERG</t>
  </si>
  <si>
    <t>HEIDELBERG</t>
  </si>
  <si>
    <t>TIERGARTENSTRASSE 17, D-69121 HEIDELBERG, GERMANY</t>
  </si>
  <si>
    <t>1833-2595</t>
  </si>
  <si>
    <t>INT J EDUC INTEGR</t>
  </si>
  <si>
    <t>Int. J. Educ. Intege.</t>
  </si>
  <si>
    <t>FEB 12</t>
  </si>
  <si>
    <t>10.1007/s40979-018-0025-x</t>
  </si>
  <si>
    <t>FW5RR</t>
  </si>
  <si>
    <t>WOS:000425375700001</t>
  </si>
  <si>
    <t>Komlosi-Ferdinand, F</t>
  </si>
  <si>
    <t>Komlosi-Ferdinand, Flora</t>
  </si>
  <si>
    <t>Bulgarian University Students' Learning Style Preferences in ESL Classrooms</t>
  </si>
  <si>
    <t>JOURNAL OF LANGUAGE AND EDUCATION</t>
  </si>
  <si>
    <t>Learning styles; ESL; foreign language education; language transfer; motivation</t>
  </si>
  <si>
    <t>Students' attitudes towards learning and the perception and beliefs behind them may have a profound influence on learning behaviour and learning outcomes. Teachers' awareness of such needs and preferences will result in more realistic and useful teaching strategies which, in turn, will have a facilitative effect on the learning process. Thus, learners should be given opportunities to express their own language learning preferences, especially in reference to the definition of objectives in general and awareness of strategies for learning. Moved with the conviction that learners and their preferences are of crucial importance in the development of learner autonomy, 74 students in Blagoevgrad, Bulgaria, were asked about their perceptions and preferences on ESL classroom activities. The results showed that learners were not always able to clearly define their preferences. This may be due to the fact that learning a foreign language is a culturally and psychologically different process than learning any other subject via the individual's first language. Thus, educators have the additional responsibility to help learners to find their learning strengths, and by cognitive training help students to expand their learning style preferences. Also, implications from this study clearly display that teacher training programmes should seriously examine and implement innovative ways of teaching English considering students' identity, character, and limitations.</t>
  </si>
  <si>
    <t>[Komlosi-Ferdinand, Flora] Univ Wales Trinity St David, Carmarthen Campus, Carmarthen SA31 3EP, Dyfed, Wales</t>
  </si>
  <si>
    <t>University of Wales Trinity St David</t>
  </si>
  <si>
    <t>Komlosi-Ferdinand, F (corresponding author), Univ Wales Trinity St David, Carmarthen Campus, Carmarthen SA31 3EP, Dyfed, Wales.</t>
  </si>
  <si>
    <t>flora.komlosi@yahoo.co.uk</t>
  </si>
  <si>
    <t>NATL RESEARCH UNIV HIGHER SCH ECONOMICS</t>
  </si>
  <si>
    <t>SHABOLOVKA, 26, MOSCOW, 119049, RUSSIA</t>
  </si>
  <si>
    <t>2411-7390</t>
  </si>
  <si>
    <t>J LANG EDUC</t>
  </si>
  <si>
    <t>J. Lang. Educ.</t>
  </si>
  <si>
    <t>10.17323/2411-7390-2018-4-2-30-47</t>
  </si>
  <si>
    <t>HR6PE</t>
  </si>
  <si>
    <t>WOS:000463274500004</t>
  </si>
  <si>
    <t>Polihronov, D</t>
  </si>
  <si>
    <t>Polihronov, Daniel</t>
  </si>
  <si>
    <t>FORMATION OF LANGUAGE AND SPEECH COMPETENCES OF ETHNIC MINORITY STUDENTS THROUGH A TECHNOLOGY FOR STIMULATING THE LITERACY PROCESS IN FAMILY CONDITIONS</t>
  </si>
  <si>
    <t>pedagogical technology; literacy; literacy; multicultural environment; family environment</t>
  </si>
  <si>
    <t>The article justifies the need to construct and apply a technology for stimulating the literacy process in family conditions as a prerequisite for raising the level of proficiency in Bulgarian language and raising the results of the students in a multicultural environment in accordance with the state education standard for general education. Different activities for multisensory learning that stimulates the process of literacy in a family environment are suggested.</t>
  </si>
  <si>
    <t>[Polihronov, Daniel] Univ Sofia, Fac Educ, Sofia, Bulgaria</t>
  </si>
  <si>
    <t>Polihronov, D (corresponding author), Univ Sofia, Fac Educ, Sofia, Bulgaria.</t>
  </si>
  <si>
    <t>daniel.polihronoff@abv.bg</t>
  </si>
  <si>
    <t>Polihronov, Daniel/AAC-4392-2020</t>
  </si>
  <si>
    <t>Polihronov, Daniel/0000-0001-9670-5774</t>
  </si>
  <si>
    <t>GK6XU</t>
  </si>
  <si>
    <t>WOS:000436337300007</t>
  </si>
  <si>
    <t>Tcholakova, M; Sotirova, V; Tzvetanova, Y</t>
  </si>
  <si>
    <t>Tcholakova, Maya; Sotirova, Viktoria; Tzvetanova, Yoanna</t>
  </si>
  <si>
    <t>Reflections on discrimination and oppression in contemporary social work practice in Bulgaria</t>
  </si>
  <si>
    <t>EUROPEAN JOURNAL OF SOCIAL WORK</t>
  </si>
  <si>
    <t>Discrimination; oppression; empowerment</t>
  </si>
  <si>
    <t>EDUCATION; STUDENTS</t>
  </si>
  <si>
    <t>This article draws on a study of awareness and sensitivity towards discrimination and oppression in contemporary practice in the Bulgarian social system through the perspectives of helping professionals and social clients. To that end, empirical data were gathered through a study of: the knowledge and awareness about anti-discrimination policy and legislation in the social sphere; awareness and perceptions of discrimination and oppression in society and the social work domain; and reflections on discrimination and oppression in the context of working relationships. Two questionnaires were designed and used to collect data in the period of April-May 2014 in the Southwestern region of Bulgaria. There were two groups consisting of 132 helping professionals (n=132) and 121 clients/service users (n=121). Both groups had low awareness of anti-discrimination legislation and regulations in the field of social policy and services. Discrimination and oppression were perceived as widespread phenomena that affected life of disadvantaged groups and also manifested in the social system. Ethnic minority service users needed information about their rights and community resources and claimed for larger involvement in the process of social work.</t>
  </si>
  <si>
    <t>[Tcholakova, Maya; Sotirova, Viktoria; Tzvetanova, Yoanna] South West Univ Neofit Rilski, Fac Publ Hlth Hlth Care &amp; Sport, Dept Med Social Sci, Blagoevgrad, Bulgaria</t>
  </si>
  <si>
    <t>Tcholakova, M (corresponding author), South West Univ Neofit Rilski, Fac Publ Hlth Hlth Care &amp; Sport, Dept Med Social Sci, Blagoevgrad, Bulgaria.</t>
  </si>
  <si>
    <t>maya_tcholakova@swu.bg</t>
  </si>
  <si>
    <t>Sotirova, Viktoria/B-6476-2014; Tcholakova, Maya/M-6999-2013; Tcholakova, Maya/IWE-4455-2023</t>
  </si>
  <si>
    <t>Tcholakova, Maya/0000-0002-1446-1399; Tcholakova, Maya/0000-0002-1446-1399</t>
  </si>
  <si>
    <t>Scientific Research Fund of the South-West University 'Neofit Rilski' [SRP - B 12/14]</t>
  </si>
  <si>
    <t>Scientific Research Fund of the South-West University 'Neofit Rilski'</t>
  </si>
  <si>
    <t>This study was conducted under the project SRP - B 12/14 'Anti-oppressive aspects of social work ( knowledge, attitudes, behavior of the helping professionals and social clients)', financed by the Scientific Research Fund of the South-West University 'Neofit Rilski'.</t>
  </si>
  <si>
    <t>1369-1457</t>
  </si>
  <si>
    <t>1468-2664</t>
  </si>
  <si>
    <t>EUR J SOC WORK</t>
  </si>
  <si>
    <t>Eur. J. Soc. Work</t>
  </si>
  <si>
    <t>10.1080/13691457.2017.1320649</t>
  </si>
  <si>
    <t>Social Work</t>
  </si>
  <si>
    <t>GO1RK</t>
  </si>
  <si>
    <t>WOS:000439732200004</t>
  </si>
  <si>
    <t>ONE POSSIBLE MODEL FOR WORKING WITH MEDIA TEXT IN THE BULGARIAN LANGUAGE LEARNING</t>
  </si>
  <si>
    <t>cognitive skills; metacognitive skills; media text</t>
  </si>
  <si>
    <t>The Bulgarian Language Curriculum focuses on the development of students' text-based skills to different levels of communication - reading, listening, speaking. The article suddests a model for working with media texts in Bulgarian language learninig. The article represents cognitive and metacognitive levels of perception of the text in order to develop the social competence of the students. The article explains the ways of working on text structure (topic, subtopics, paragraphs); types of speech activities covered in Bulgarian language learning, language functions of the text . Suggested patterns of tasks and types of activities are developed to increase media literacy skills.</t>
  </si>
  <si>
    <t>dmvasileva@uni-sofia.bg</t>
  </si>
  <si>
    <t>HC6DV</t>
  </si>
  <si>
    <t>WOS:000451893000005</t>
  </si>
  <si>
    <t>Yahova, G</t>
  </si>
  <si>
    <t>Yahova, Galina</t>
  </si>
  <si>
    <t>THE ROLE OF THE TEACHER'S PERSONALITY AND THE MORAL UPBRINGING OF CHILDREN</t>
  </si>
  <si>
    <t>children; teacher's personality; moral upbringing</t>
  </si>
  <si>
    <t>Nowadays the problem about the moral upbringing is one of the most difficult and responsible tasks. It is precisely the problems inside the Bulgarian family that had a negative effect on the formation of the child's personality. It all begins in the family. Every characteristic feature and behavior in children can lead to a successful personality establishment. The relationships between the family members play an extremely important role in the child's life. They are the first role-models of interpersonal relationships. In the Bulgarian school the relationship with the family must be placed on a new, qualitative level, so that the educational strategy will have an affect not only on the student, but also on his parents. Education is not about obeying the rules, but to find the person in and to improve the communications. This is exactly the reason why the teachers role is so important. The historical knowledge about the development of the moral education enables educators, teachers and mentors, who dedicated their activities to the formation and the establishment of the growing generations, so that to estimate all the specific tasks and requirements with an enriched and mature thought, related to the moral persistence of the personality and to the educational unit.</t>
  </si>
  <si>
    <t>[Yahova, Galina] Elisaveta Bagryana High Scool, Byala Slatina, Bulgaria</t>
  </si>
  <si>
    <t>Yahova, G (corresponding author), Elisaveta Bagryana High Scool, Byala Slatina, Bulgaria.</t>
  </si>
  <si>
    <t>galka1982@abv.bg</t>
  </si>
  <si>
    <t>GG1XA</t>
  </si>
  <si>
    <t>WOS:000432480600008</t>
  </si>
  <si>
    <t>Dzhambov, A; Tilov, B; Markevych, I; Dimitrova, D</t>
  </si>
  <si>
    <t>Dzhambov, Angel; Tilov, Boris; Markevych, Iana; Dimitrova, Donka</t>
  </si>
  <si>
    <t>Residential road traffic noise and general mental health in youth: The role of noise annoyance, neighborhood restorative quality, physical activity, and social cohesion as potential mediators</t>
  </si>
  <si>
    <t>ENVIRONMENT INTERNATIONAL</t>
  </si>
  <si>
    <t>Adolescents; Anxiety; Children; Depression; Environmental noise; GHQ-12</t>
  </si>
  <si>
    <t>OF-LIFE; MYOCARDIAL-INFARCTION; BEHAVIORAL-PROBLEMS; SHORT QUESTIONNAIRE; GLOBAL BURDEN; EXPOSURE; CHILDREN; METAANALYSIS; ADOLESCENTS; SENSITIVITY</t>
  </si>
  <si>
    <t>Given the ubiquitous nature of both noise pollution and mental disorders, their alleged association has not escaped the spotlight of public health research. The effect of traffic noise on mental health is probably mediated by other factors, which have not been elucidated sufficiently. Herein, we aimed to disentangle the pathways linking road traffic noise to general mental health in Bulgarian youth, with a focus on several candidate mediators - noise annoyance, perceived restorative quality of the living environment, physical activity, and neighborhood social cohesion. A cross-sectional sample was collected in October - December 2016 in the city of Plovdiv, Bulgaria. It consisted of 399 students aged 15-25 years, recruited from two high schools and three universities. Road traffic noise exposure (L-den) was derived from the strategic noise map of Plovdiv. Mental health was measured with the 12-item form of the General Health Questionnaire (GHQ-12). Noise annoyance, perceived restorative quality of the living environment, commuting and leisure time physical activity, and neighborhood social cohesion were assessed using validated questionnaires. Analyses were based on linear regression mediation models and a structural equation modeling (SEM) to account for the hypothesized inter dependencies between candidate mediators. Results showed that higher noise exposure was associated with worse mental health only indirectly. More specifically, tests of the single and parallel mediation models indicated independent indirect paths through noise annoyance, social cohesion, and physical activity. In addition, the SEM revealed that more noise annoyance was associated with less social cohesion, and in turn with worse mental health; noise annoyance was also associated with lower neighborhood restorative quality, thereby with less social cohesion and physical activity, and in turn with worse mental health. However, causality could not be established. Further research is warranted to expand our still limited understanding of these person-environment interactions.</t>
  </si>
  <si>
    <t>[Dzhambov, Angel] Med Univ Plovdiv, Fac Publ Hlth, Dept Hyg &amp; Ecomed, 15A Vassil Aprilov Blvd, Plovdiv 4002, Bulgaria; [Tilov, Boris] Med Univ Plovdiv, Med Coll, Plovdiv, Bulgaria; [Tilov, Boris] Univ Agribusiness &amp; Rural Dev, Fac Econ &amp; Management, Dept Management, Plovdiv, Bulgaria; [Markevych, Iana] Ludwig Maximilians Univ Munchen, Inst Occupat Social &amp; Environm Med, Munich, Germany; [Markevych, Iana] Helmholtz Zentrum Munchen, German Res Ctr Environm Hlth, Inst Epidemiol I, Neuherberg, Germany; [Dimitrova, Donka] Med Univ Plovdiv, Fac Publ Hlth, Dept Hlth Management &amp; Healthcare Econ, Plovdiv, Bulgaria</t>
  </si>
  <si>
    <t>Medical University Plovdiv; Medical University Plovdiv; University of Agribusiness &amp; Rural Development; University of Munich; Helmholtz Association; Helmholtz-Center Munich - German Research Center for Environmental Health; Medical University Plovdiv</t>
  </si>
  <si>
    <t>Dzhambov, A (corresponding author), Med Univ Plovdiv, Fac Publ Hlth, Dept Hyg &amp; Ecomed, 15A Vassil Aprilov Blvd, Plovdiv 4002, Bulgaria.</t>
  </si>
  <si>
    <t>angelleloti@gmail.com</t>
  </si>
  <si>
    <t>Dzhambov, Angel/I-4030-2019; Markevych, Iana/AAQ-3332-2020</t>
  </si>
  <si>
    <t>Dzhambov, Angel/0000-0003-2540-5111; Markevych, Iana/0000-0002-5214-0748</t>
  </si>
  <si>
    <t>PERGAMON-ELSEVIER SCIENCE LTD</t>
  </si>
  <si>
    <t>OXFORD</t>
  </si>
  <si>
    <t>THE BOULEVARD, LANGFORD LANE, KIDLINGTON, OXFORD OX5 1GB, ENGLAND</t>
  </si>
  <si>
    <t>0160-4120</t>
  </si>
  <si>
    <t>1873-6750</t>
  </si>
  <si>
    <t>ENVIRON INT</t>
  </si>
  <si>
    <t>Environ. Int.</t>
  </si>
  <si>
    <t>10.1016/j.envint.2017.09.009</t>
  </si>
  <si>
    <t>Science Citation Index Expanded (SCI-EXPANDED); Social Science Citation Index (SSCI)</t>
  </si>
  <si>
    <t>FK8GB</t>
  </si>
  <si>
    <t>WOS:000413744800001</t>
  </si>
  <si>
    <t>Dujmovic, N</t>
  </si>
  <si>
    <t>Dujmovic, Nicholas</t>
  </si>
  <si>
    <t>Less is more, and more professional: reflections on building an 'ideal' intelligence program</t>
  </si>
  <si>
    <t>INTELLIGENCE AND NATIONAL SECURITY</t>
  </si>
  <si>
    <t>Offered the chance to create an intelligence studies program from scratch at The Catholic University of America, this recently retired career CIA officer and historian decided on two fundamentals. First, an ideal intelligence program would take a 'Goldilocks' approach, neither relegating intelligence to the fringes (as academia has done in the past) nor elevating it to a degree program (as is the approach at dozens of US colleges and universities). Because US intelligence agencies prefer their candidates for employment to have substantive knowledge of global issues and language skills, a certificate or minor program in intelligence will educate students about intelligence without depriving them of the opportunity to major in a substantive field. Second, an ideal program will involve former professional intelligence officers to a high degree; too many academic programs in intelligence suffer from the metaphorical 'Bulgaria problem' in which alleged experts on Bulgaria don't speak the language, have never been to Bulgaria, and don't see their lack of experience on Bulgaria as a problem. Smaller programs, taught mostly by retired practitioners, are the ideal for intelligence studies.</t>
  </si>
  <si>
    <t>[Dujmovic, Nicholas] Catholic Univ Amer, Intelligence Studies Program, Washington, DC 20064 USA</t>
  </si>
  <si>
    <t>Catholic University of America</t>
  </si>
  <si>
    <t>Dujmovic, N (corresponding author), Catholic Univ Amer, Intelligence Studies Program, Washington, DC 20064 USA.</t>
  </si>
  <si>
    <t>dujmovic@cua.edu</t>
  </si>
  <si>
    <t>0268-4527</t>
  </si>
  <si>
    <t>1743-9019</t>
  </si>
  <si>
    <t>INTELL NATL SECUR</t>
  </si>
  <si>
    <t>Intell. Natl. Secur.</t>
  </si>
  <si>
    <t>10.1080/02684527.2017.1328822</t>
  </si>
  <si>
    <t>History; International Relations; Political Science</t>
  </si>
  <si>
    <t>History; International Relations; Government &amp; Law</t>
  </si>
  <si>
    <t>FQ7AP</t>
  </si>
  <si>
    <t>WOS:000418515500006</t>
  </si>
  <si>
    <t>Dimitrova, R; Ferrer-Wreder, L; Galanti, MR</t>
  </si>
  <si>
    <t>Dimitrova, Radosveta; Ferrer-Wreder, Laura; Galanti, Maria Rosaria</t>
  </si>
  <si>
    <t>Pedagogical and Social Climate in School Questionnaire: Factorial Validity and Reliability of the Teacher Version</t>
  </si>
  <si>
    <t>JOURNAL OF PSYCHOEDUCATIONAL ASSESSMENT</t>
  </si>
  <si>
    <t>PESOC; school climate; CFA; Bulgaria</t>
  </si>
  <si>
    <t>This study evaluated the factorial structure of the Pedagogical and Social Climate in School (PESOC) questionnaire among 307 teachers in Bulgaria. The teacher edition of PESOC consists of 11 scales (i.e., Expectations for Students, Unity Among Teachers, Approach to Students, Basic Assumptions About Students' Ability to Learn, School-Home Relations, Teacher Cooperation, Teachers' Professional Development, Teaching Activities, Student Valuation, Principal's Pedagogical Leadership, and School Management). A confirmatory factor analysis conducted with structural equation modeling supported a bi-dimensional factor model (Students and Teachers; School Leadership and Management). School climate indicators were also significantly and positively correlated. PESOC is an asset to the literature on assessment of school climate with evidence for factorial validity and reliability in an underresearched international context.</t>
  </si>
  <si>
    <t>[Dimitrova, Radosveta; Ferrer-Wreder, Laura] Stockholm Univ, SE-10691 Stockholm, Sweden; [Galanti, Maria Rosaria] Karolinska Inst, Stockholm, Sweden</t>
  </si>
  <si>
    <t>Stockholm University; Karolinska Institutet</t>
  </si>
  <si>
    <t>Dimitrova, R (corresponding author), Stockholm Univ, Dept Psychol, Frescati Hagv 14, SE-10691 Stockholm, Sweden.</t>
  </si>
  <si>
    <t>radosveta.dimitrova@psychology.su.se</t>
  </si>
  <si>
    <t>Ferrer-Wreder, Laura/AAA-1823-2021</t>
  </si>
  <si>
    <t>Ferrer-Wreder, Laura/0000-0003-0703-2614; Galanti, Maria Rosaria/0000-0002-7805-280X</t>
  </si>
  <si>
    <t>COFAS Marie Curie Grant [2013-2669]</t>
  </si>
  <si>
    <t>COFAS Marie Curie Grant(European Union (EU))</t>
  </si>
  <si>
    <t>The author(s) disclosed receipt of the following financial support for the research, authorship, and/or publication of this article: COFAS Marie Curie Grant (Forte project 2013-2669).</t>
  </si>
  <si>
    <t>0734-2829</t>
  </si>
  <si>
    <t>1557-5144</t>
  </si>
  <si>
    <t>J PSYCHOEDUC ASSESS</t>
  </si>
  <si>
    <t>J. Psychoeduc. Assess.</t>
  </si>
  <si>
    <t>10.1177/0734282915595332</t>
  </si>
  <si>
    <t>Psychology, Educational</t>
  </si>
  <si>
    <t>DL6CZ</t>
  </si>
  <si>
    <t>WOS:000375727200006</t>
  </si>
  <si>
    <t>Collins, A</t>
  </si>
  <si>
    <t>Collins, Aletta</t>
  </si>
  <si>
    <t>A Choreographer's Approach to Opera</t>
  </si>
  <si>
    <t>DANCE RESEARCH</t>
  </si>
  <si>
    <t>My first professional commission as a choreographer was not for a dance company but for an opera company, for the Bregenz Festival in Austria. In 1988, while I was still a student at London Contemporary Dance School, I was approached to choreograph Camille Saint-Saens's Samson et Dalila; the commission also included giving 'movement' to the chorus ( a group of 120 singers) and directing the dancers when they were not dancing. The dancers were a classical company from Sofia, Bulgaria, a company of thirty none of whom spoke English.</t>
  </si>
  <si>
    <t>EDINBURGH UNIV PRESS</t>
  </si>
  <si>
    <t>EDINBURGH</t>
  </si>
  <si>
    <t>THE TUN-HOLYROOD RD, 12 2F JACKSONS ENTRY, EDINBURGH EH8 8PJ, SCOTLAND</t>
  </si>
  <si>
    <t>0264-2875</t>
  </si>
  <si>
    <t>1750-0095</t>
  </si>
  <si>
    <t>DANCE RES</t>
  </si>
  <si>
    <t>Dance Res.</t>
  </si>
  <si>
    <t>10.3366/drs.2015.0141</t>
  </si>
  <si>
    <t>Dance</t>
  </si>
  <si>
    <t>CW3TJ</t>
  </si>
  <si>
    <t>WOS:000364914500009</t>
  </si>
  <si>
    <t>Andreenko, E; Mladenova, S; Akabaliev, V</t>
  </si>
  <si>
    <t>Andreenko, Emiliya; Mladenova, Silviya; Akabaliev, Valentin</t>
  </si>
  <si>
    <t>Influence of Socio-economic, Dietary and Behavioral Factors on Overweight and Obesity in Bulgarian Men</t>
  </si>
  <si>
    <t>ANTHROPOLOGIST</t>
  </si>
  <si>
    <t>Nutritional Status; Socio-economic Factors; Behavioral Habits; Bulgarian Adults</t>
  </si>
  <si>
    <t>UNIVERSITY-STUDENTS; PREVENTION; PREVALENCE; INTERVENTIONS; ASSOCIATION; POPULATION; TRANSITION; NUTRITION; CHILDREN; HEALTH</t>
  </si>
  <si>
    <t>The aim of this paper is to study the influence of some social, economic, and demographic factors, nutritional habits and lifestyles on the prevalence of overweight and obesity among male adult population in Bulgaria. A cross-section population study of a sample of 860 men aged 30-50 years front the town of Plovdiv, Bulgaria was undertaken. Overweight and obesity were defined according to the International Obesity Task Force's cut-off points for Body Mass Index in adults. The information about marital status, residency, income and education level of each person is obtained by interview. The data regarding eating habits, preferred food, alcohol consumption, smoking status and leisure activities was collected using a questionnaire. The statistical analysis was made by SPSS 19. Findings show that the marital status, education, tobacco and alcohol consumption are the significant factors affecting overweight and obesity. The risk increases considerably in men with primary and secondary education (OR=1.80, p&lt;0.05), ex-smokers (OR=3.007, p&lt;0.01), heavy drinkers (OR=2.22, p&lt;0.01), and married men (OR=0.54 p&lt;0.05). At the same time the absence of a family, higher education and smoking reduce this risk to a great extent. The model did not identify a significant connection between overweight or obesity and the factors including place of residence, eating habits, preferred food and leisure activities. In conclusion, the results show alarming trends in the spread of overweight and obesity conditions among adult men in Bulgaria. The strategy for counteracting this alarming trend involves increasing education and income, applying a correct nutrition model, reducing smoking and abstinence from drinking.</t>
  </si>
  <si>
    <t>[Andreenko, Emiliya] Plovdiv Univ Paisii Hilendarski, Dept Human Anat &amp; Physil, Plovdiv 4000, Bulgaria; [Mladenova, Silviya] Plovdiv Univ Paisii Hilendarski, Smolyan Branch, Dept Nat Math &amp; Econ Sci, Smoljan 4700, Bulgaria; [Akabaliev, Valentin] Med Univ Plovdiv, Dept Psychiat &amp; Med Psychol, Plovdiv 4002, Bulgaria</t>
  </si>
  <si>
    <t>Plovdiv University; Plovdiv University; Medical University Plovdiv</t>
  </si>
  <si>
    <t>Andreenko, E (corresponding author), Plovdiv Univ Paisii Hilendarski, 24 Tzar Assen Str, Plovdiv 4000, Bulgaria.</t>
  </si>
  <si>
    <t>emiandre@abv.bg; silvia_mladenova@mail.bg; akabaliev@yahoo.com</t>
  </si>
  <si>
    <t>Mladenova, Silviya/0000-0003-4570-0716</t>
  </si>
  <si>
    <t>KAMLA-RAJ ENTERPRISES</t>
  </si>
  <si>
    <t>GURGAON</t>
  </si>
  <si>
    <t>B2-GROUND FLR, SOUTH CITY II, GURGAON, HARYANA 122 018, INDIA</t>
  </si>
  <si>
    <t>0972-0073</t>
  </si>
  <si>
    <t>Anthropologist</t>
  </si>
  <si>
    <t>JUL-AUG</t>
  </si>
  <si>
    <t>1-2</t>
  </si>
  <si>
    <t>10.1080/09720073.2015.11891795</t>
  </si>
  <si>
    <t>Anthropology; Multidisciplinary Sciences; Social Sciences, Interdisciplinary</t>
  </si>
  <si>
    <t>Anthropology; Science &amp; Technology - Other Topics; Social Sciences - Other Topics</t>
  </si>
  <si>
    <t>CT3GY</t>
  </si>
  <si>
    <t>WOS:000362696400009</t>
  </si>
  <si>
    <t>Kandilarov, E; Soyoung, K</t>
  </si>
  <si>
    <t>Kandilarov, Evgeniy; Soyoung, Kim</t>
  </si>
  <si>
    <t>Bulgaria and Democratic People's Republic of Korea (DPRK) during 1960s and the Beginning of 70s of the XX Century - between Beijing and Moscow</t>
  </si>
  <si>
    <t>Sino-Soviet split; Bulgaria-DPRK relations; DPRK-USSR relations; Bulgaria-PRC relations; Cold War</t>
  </si>
  <si>
    <t>The paper traces the dynamics of the sharp shifts in the relations between Bulgaria and DPRK during the Cold War period within the context of the dramatic clash in the world communist movement caused by the Sino-Soviet split at the beginning of the 60s. Through the exam of the relations between Bulgaria from one side, known as the most faithful ally of the Soviet Union during the Cold war period, and the DPRK from the other side which was one of the very tender spots within the bipolar global rivalry between the superpowers, the authors put under analyzes and verify the rationalities of the position and actions of the North Korean state within the Sino-Soviet split as well as the position of the Soviet Union toward DPRK during the dramatic change of the whole paradigm of the Cold war in East Asia from the end of 60s and the beginning of the 70s. The relations between Bulgaria and PDRK during that phase of the Cold War period clearly show how two small countries who were very much dependent on the big Communist powers as Soviet Union and PRC could have their own place and to play their particular role within the geopolitical and ideological changes and clashes in the International communist movement during the 60s. The documents show how in the bilateral relations those countries are trying to defend their own interests too as well as to play the role of a significant part in their allied policy sometimes related with the task of keeping a very delicate and difficult balance. At the same time it shows how no matter of some sharp ideological clashed and disagreements as well as some unfavorable diplomatic incidents like the one with the four North Korean students in Bulgaria, leading to a heavy diplomatic crises and unpleasant consequences, both countries took the advantage of the new change in the general geopolitical situation in the East-West relations during the Cold war at the end of the 60s and the beginning of 70s that offered them a new possibilities and opportunities for more favorable shift in the relations between Bulgaria and North Korea.</t>
  </si>
  <si>
    <t>[Kandilarov, Evgeniy] Sofia Univ St Kliment Ohridski, Ctr Eastern Languages &amp; Studies, Fac Class &amp; Modern Philol, Dept East Asian Languages &amp; Cultures, Sofia, Bulgaria; [Soyoung, Kim] Sofia Univ St Kliment Ohridski, Ctr Eastern Languages &amp; Studies, Fac Class &amp; Modern Philol, Ctr Korean Studies, Sofia, Bulgaria</t>
  </si>
  <si>
    <t>University of Sofia; University of Sofia</t>
  </si>
  <si>
    <t>Kandilarov, E (corresponding author), Sofia Univ St Kliment Ohridski, Ctr Eastern Languages &amp; Studies, Fac Class &amp; Modern Philol, Dept East Asian Languages &amp; Cultures, Sofia, Bulgaria.</t>
  </si>
  <si>
    <t>ekandilarov@hotmail.com; soyoungbulgaria@hanmail.net</t>
  </si>
  <si>
    <t>Kandilarov, Evgeniy/AAM-2606-2021</t>
  </si>
  <si>
    <t>Kandilarov, Evgeniy/0000-0003-4810-0417</t>
  </si>
  <si>
    <t>VC0AC</t>
  </si>
  <si>
    <t>WOS:000425481700019</t>
  </si>
  <si>
    <t>Georgieva, D; Wozniak, T; Topbas, S; Vitaskova, K; Vukovic, M; Zemva, N; Duranovic, M</t>
  </si>
  <si>
    <t>Georgieva, Dobrinka; Wozniak, Tomasz; Topbas, Seyhun; Vitaskova, Katerina; Vukovic, Mile; Zemva, Nada; Duranovic, Mirela</t>
  </si>
  <si>
    <t>Education of Speech and Language Therapists/Logopedists in Selected Central and Southeastern European Countries: Challenges and New Horizons</t>
  </si>
  <si>
    <t>FOLIA PHONIATRICA ET LOGOPAEDICA</t>
  </si>
  <si>
    <t>Logopedics; Training programs; Bulgaria; Poland; Turkey; Czech Republic; Serbia; Slovenia; Bosnia and Herzegovina</t>
  </si>
  <si>
    <t>PATHOLOGISTS</t>
  </si>
  <si>
    <t>Objective: To provide an overview of student training in speech and language therapy/logopedics (SLT) in selected Central and Southeastern European countries (Poland, Slovenia, Bulgaria, Czech Republic, Serbia, Bosnia and Herzegovina and Turkey). Method: Data were collected using a special questionnaire developed by Soderpalm and supplemented by Georgieva. Results from 23 SLT programs in the seven countries were collected and organized. Results: In all these countries, SLT has roots in special education or health and is centralized in the university environment. The training programs have positive accreditation provided by the national agencies of accreditation and evaluation. Results were examined specifically for evidence of the new paradigm of evidence-based practice (EBP) according to the revised International Association of Logopedics and Phoniatrics (IALP) guidelines and the application of research-based teaching in SLT. The professional bodies that govern clinical practice in public health and/or educational fields are in the process of EBP implementation. Most speech and language therapists/logopedists in the selected countries work in an educational setting, clinical organization and/or hospital as well as in social day care centers. Except in Turkey, private practices are not regulated by the law. Conclusions: In the seven countries examined in this survey, SLT is progressing as a professional discipline but must be supported by government funding of SLT education and services to relevant populations. (C) 2015 S. Karger AG, Basel</t>
  </si>
  <si>
    <t>[Georgieva, Dobrinka] South West Univ Neofit Rilski, BG-2700 Blagoevgrad, Bulgaria; [Wozniak, Tomasz] Marie Curie Sklodowska Univ, Lublin, Poland; [Topbas, Seyhun] Anadolu Univ, Eskisehir, Turkey; [Vitaskova, Katerina] Palacky Univ, CR-77147 Olomouc, Czech Republic; [Vukovic, Mile] Univ Belgrade, Belgrade, Serbia; [Zemva, Nada] Slovenian Assoc Logoped, Ljubljana, Slovenia; [Duranovic, Mirela] Univ Tuzla, Tuzla, Bosnia &amp; Herceg</t>
  </si>
  <si>
    <t>South-West University - Bulgaria; Maria Curie-Sklodowska University; Anadolu University; Palacky University Olomouc; University of Belgrade; University of Tuzla</t>
  </si>
  <si>
    <t>Georgieva, D (corresponding author), South West Univ Neofit Rilski, Dept Logoped, 66 Ivan Mihailov St, BG-2700 Blagoevgrad, Bulgaria.</t>
  </si>
  <si>
    <t>doby_logo@abv.bg</t>
  </si>
  <si>
    <t>Duranovic, Mirela/R-5549-2016; Vitásková, Kateřina/K-5569-2015; Georgieva, Dobrinka K/N-3940-2013; Duranovic, Mirela/W-1458-2019; Vuković, Mile/HSH-9188-2023</t>
  </si>
  <si>
    <t>Vitásková, Kateřina/0000-0002-6607-0808; Georgieva, Dobrinka K/0000-0001-5029-9723; Vuković, Mile/0000-0003-3750-7991; Duranovic, Mirela/0000-0001-5475-4914</t>
  </si>
  <si>
    <t>Fulbright research grant [12-21-05 2013]</t>
  </si>
  <si>
    <t>Fulbright research grant</t>
  </si>
  <si>
    <t>D.G. wrote this paper within the frame of the Fulbright research grant No. 12-21-05 2013. The author gratefully acknowledges the help of Prof. Genova from Sofia University, Bulgaria, for providing necessary information. The authors acknowledge the help of Dr. William Clark for his suggestions and assistance in writing this article in English.</t>
  </si>
  <si>
    <t>KARGER</t>
  </si>
  <si>
    <t>ALLSCHWILERSTRASSE 10, CH-4009 BASEL, SWITZERLAND</t>
  </si>
  <si>
    <t>1021-7762</t>
  </si>
  <si>
    <t>1421-9972</t>
  </si>
  <si>
    <t>FOLIA PHONIATR LOGO</t>
  </si>
  <si>
    <t>Folia Phoniatr. Logop.</t>
  </si>
  <si>
    <t>4-5</t>
  </si>
  <si>
    <t>10.1159/000365753</t>
  </si>
  <si>
    <t>Audiology &amp; Speech-Language Pathology; Otorhinolaryngology; Rehabilitation</t>
  </si>
  <si>
    <t>CE2AS</t>
  </si>
  <si>
    <t>WOS:000351615400006</t>
  </si>
  <si>
    <t>Georgieva, Dobrinka</t>
  </si>
  <si>
    <t>Education of Logopedists or Speech-Language Pathologists in Bulgaria, Greece, Macedonia, Poland and Russia</t>
  </si>
  <si>
    <t>Logopedics; Training programs; Bulgaria; Greece; Macedonia; Poland; Russian Federation</t>
  </si>
  <si>
    <t>This article provides an overview of student training programs in logopedics in Bulgaria, Greece, Macedonia, Poland and the Russian Federation. The data were collected using a special questionnaire developed by Soderpalm in 2006 and supplemented by the author. Bachelor's, master's and PhD programs in the field of pure logopedics no longer exist in some countries. In other locations, logopedics is included as a part of special education student training. In all cases, student education in logopedics is centralized in the universities. Educational programs are accredited by national agencies for accreditation or evaluation or by the respective Ministries of Education. Copyright (C) 2010 S. Karger AG, Basel</t>
  </si>
  <si>
    <t>South West Univ, Dept Logoped, BG-2700 Blagoevgrad, Bulgaria</t>
  </si>
  <si>
    <t>Georgieva, D (corresponding author), South West Univ, Dept Logoped, 66 Ivan Mihailov St, BG-2700 Blagoevgrad, Bulgaria.</t>
  </si>
  <si>
    <t>Georgieva, Dobrinka K/N-3940-2013</t>
  </si>
  <si>
    <t>Georgieva, Dobrinka K/0000-0001-5029-9723</t>
  </si>
  <si>
    <t>10.1159/000314783</t>
  </si>
  <si>
    <t>633QO</t>
  </si>
  <si>
    <t>WOS:000280519200003</t>
  </si>
  <si>
    <t>Ådnanes, M</t>
  </si>
  <si>
    <t>Exit and/or voice?: Youth and post-communist citizenship in Bulgaria</t>
  </si>
  <si>
    <t>POLITICAL PSYCHOLOGY</t>
  </si>
  <si>
    <t>exit; voice; citizenship; youth; post-communism; globalization; consumerism</t>
  </si>
  <si>
    <t>EASTERN</t>
  </si>
  <si>
    <t>Hirschman's (1970, 1993) theoretical constructs of Exit and Voice represent a useful way to think about citizenship. Exit refers to a desire to emigrate and can be construed as apolitical, private, and passive-a threat to citizenship-whereas Voice refers to political commitment and can be construed as ideal citizenship. A survey of 560 Bulgarian university students in 1998 explored their emphasis on Exit and Voice (as options for themselves in the future) and the association of each option with different economic, political, and psychological factors. One in four students wanted to emigrate, and half of them considered leaving the country for a period of time. Exit plans appeared mainly to be triggered by a wish to participate in the consumer culture, but were also associated with a critical view of the political system as well as a rejection of tradition in conjunction with a Western identity. Although most of the students shared vague or ideal Voice-related plans, few wanted to become actively involved in politics. An emphasis on Voice reflected not only a somewhat limited political engagement but also a more traditionalistic attitude associated with plans for a career and family. The findings indicate that a normative separation between Exit and Voice as theoretical concepts does not cover the complexities of the Bulgarian students' emigration and political involvement plans.</t>
  </si>
  <si>
    <t>SINTEF Hlth Res, N-7465 Trondheim, Norway; Norwegian Univ Sci &amp; Technol, Dept Psychol, N-7034 Trondheim, Norway</t>
  </si>
  <si>
    <t>SINTEF; Norwegian University of Science &amp; Technology (NTNU)</t>
  </si>
  <si>
    <t>SINTEF Hlth Res, N-7465 Trondheim, Norway.</t>
  </si>
  <si>
    <t>Adnanes, Marian/0000-0003-4674-549X</t>
  </si>
  <si>
    <t>0162-895X</t>
  </si>
  <si>
    <t>1467-9221</t>
  </si>
  <si>
    <t>POLIT PSYCHOL</t>
  </si>
  <si>
    <t>Polit. Psychol.</t>
  </si>
  <si>
    <t>10.1111/j.1467-9221.2004.00398.x</t>
  </si>
  <si>
    <t>Political Science; Psychology, Social</t>
  </si>
  <si>
    <t>Government &amp; Law; Psychology</t>
  </si>
  <si>
    <t>851TB</t>
  </si>
  <si>
    <t>WOS:000223707200006</t>
  </si>
  <si>
    <t>Alexander, BK; Dawes, GA; van de Wijngaart, GF; Ossebaard, HC; Maraun, MD</t>
  </si>
  <si>
    <t>The temperance mentality: A comparison of university students in seven countries</t>
  </si>
  <si>
    <t>JOURNAL OF DRUG ISSUES</t>
  </si>
  <si>
    <t>MOVEMENT; POLICY</t>
  </si>
  <si>
    <t>In response to a 'temperance mentality' questionnaire university students from Iran, Bulgaria, the United States, and Italy expressed more support for 'temperance moralism' than did students from Canada, Ireland, and the Netherlands. OM the other hand, students from all seven countries generally supported 'non-moralistic drug prohibitionism,' an attitude that appears more compatible with the contemporary harm-reduction movement. In every sample, students expressed more support for temperance items that were directed towards drugs and alcohol than they did for items that were directed at alcohol alone. We argue that understanding the temperance mentality on a transnational level may help society to avoid repeating some of the drug policy excesses of the past.</t>
  </si>
  <si>
    <t>Simon Fraser Univ, Dept Psychol, Burnaby, BC V5A 1S6, Canada; Univ Utrecht, Fac Social Sci, CVO, Res Inst Addict, NL-3508 TC Utrecht, Netherlands</t>
  </si>
  <si>
    <t>Simon Fraser University; Utrecht University</t>
  </si>
  <si>
    <t>Alexander, BK (corresponding author), Simon Fraser Univ, Dept Psychol, 8888 Univ Dr, Burnaby, BC V5A 1S6, Canada.</t>
  </si>
  <si>
    <t>Ossebaard, Hans/AAS-6767-2021</t>
  </si>
  <si>
    <t>Ossebaard, Hans/0000-0001-9537-9655</t>
  </si>
  <si>
    <t>0022-0426</t>
  </si>
  <si>
    <t>1945-1369</t>
  </si>
  <si>
    <t>J DRUG ISSUES</t>
  </si>
  <si>
    <t>J. Drug Issues</t>
  </si>
  <si>
    <t>SPR</t>
  </si>
  <si>
    <t>10.1177/002204269802800201</t>
  </si>
  <si>
    <t>Substance Abuse</t>
  </si>
  <si>
    <t>102EU</t>
  </si>
  <si>
    <t>WOS:000074912000002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</si>
</sst>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87</v>
      </c>
      <c r="AF2" t="s">
        <v>74</v>
      </c>
      <c r="AG2">
        <v>49</v>
      </c>
      <c r="AH2">
        <v>0</v>
      </c>
      <c r="AI2">
        <v>0</v>
      </c>
      <c r="AJ2">
        <v>0</v>
      </c>
      <c r="AK2">
        <v>0</v>
      </c>
      <c r="AL2" t="s">
        <v>88</v>
      </c>
      <c r="AM2" t="s">
        <v>89</v>
      </c>
      <c r="AN2" t="s">
        <v>90</v>
      </c>
      <c r="AO2" t="s">
        <v>74</v>
      </c>
      <c r="AP2" t="s">
        <v>91</v>
      </c>
      <c r="AQ2" t="s">
        <v>74</v>
      </c>
      <c r="AR2" t="s">
        <v>92</v>
      </c>
      <c r="AS2" t="s">
        <v>93</v>
      </c>
      <c r="AT2" t="s">
        <v>94</v>
      </c>
      <c r="AU2">
        <v>2023</v>
      </c>
      <c r="AV2">
        <v>12</v>
      </c>
      <c r="AW2">
        <v>9</v>
      </c>
      <c r="AX2" t="s">
        <v>74</v>
      </c>
      <c r="AY2" t="s">
        <v>74</v>
      </c>
      <c r="AZ2" t="s">
        <v>74</v>
      </c>
      <c r="BA2" t="s">
        <v>74</v>
      </c>
      <c r="BB2" t="s">
        <v>74</v>
      </c>
      <c r="BC2" t="s">
        <v>74</v>
      </c>
      <c r="BD2">
        <v>495</v>
      </c>
      <c r="BE2" t="s">
        <v>95</v>
      </c>
      <c r="BF2" t="str">
        <f>HYPERLINK("http://dx.doi.org/10.3390/socsci12090495","http://dx.doi.org/10.3390/socsci12090495")</f>
        <v>http://dx.doi.org/10.3390/socsci12090495</v>
      </c>
      <c r="BG2" t="s">
        <v>74</v>
      </c>
      <c r="BH2" t="s">
        <v>74</v>
      </c>
      <c r="BI2">
        <v>18</v>
      </c>
      <c r="BJ2" t="s">
        <v>96</v>
      </c>
      <c r="BK2" t="s">
        <v>97</v>
      </c>
      <c r="BL2" t="s">
        <v>98</v>
      </c>
      <c r="BM2" t="s">
        <v>99</v>
      </c>
      <c r="BN2" t="s">
        <v>74</v>
      </c>
      <c r="BO2" t="s">
        <v>100</v>
      </c>
      <c r="BP2" t="s">
        <v>74</v>
      </c>
      <c r="BQ2" t="s">
        <v>74</v>
      </c>
      <c r="BR2" t="s">
        <v>101</v>
      </c>
      <c r="BS2" t="s">
        <v>102</v>
      </c>
      <c r="BT2" t="str">
        <f>HYPERLINK("https%3A%2F%2Fwww.webofscience.com%2Fwos%2Fwoscc%2Ffull-record%2FWOS:001075087300001","View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74</v>
      </c>
      <c r="AD3" t="s">
        <v>74</v>
      </c>
      <c r="AE3" t="s">
        <v>74</v>
      </c>
      <c r="AF3" t="s">
        <v>74</v>
      </c>
      <c r="AG3">
        <v>128</v>
      </c>
      <c r="AH3">
        <v>0</v>
      </c>
      <c r="AI3">
        <v>0</v>
      </c>
      <c r="AJ3">
        <v>8</v>
      </c>
      <c r="AK3">
        <v>8</v>
      </c>
      <c r="AL3" t="s">
        <v>115</v>
      </c>
      <c r="AM3" t="s">
        <v>116</v>
      </c>
      <c r="AN3" t="s">
        <v>117</v>
      </c>
      <c r="AO3" t="s">
        <v>118</v>
      </c>
      <c r="AP3" t="s">
        <v>119</v>
      </c>
      <c r="AQ3" t="s">
        <v>74</v>
      </c>
      <c r="AR3" t="s">
        <v>120</v>
      </c>
      <c r="AS3" t="s">
        <v>121</v>
      </c>
      <c r="AT3" t="s">
        <v>122</v>
      </c>
      <c r="AU3">
        <v>2023</v>
      </c>
      <c r="AV3">
        <v>15</v>
      </c>
      <c r="AW3">
        <v>2</v>
      </c>
      <c r="AX3" t="s">
        <v>74</v>
      </c>
      <c r="AY3" t="s">
        <v>74</v>
      </c>
      <c r="AZ3" t="s">
        <v>74</v>
      </c>
      <c r="BA3" t="s">
        <v>74</v>
      </c>
      <c r="BB3">
        <v>191</v>
      </c>
      <c r="BC3">
        <v>228</v>
      </c>
      <c r="BD3" t="s">
        <v>74</v>
      </c>
      <c r="BE3" t="s">
        <v>123</v>
      </c>
      <c r="BF3" t="str">
        <f>HYPERLINK("http://dx.doi.org/10.1108/IJGE-08-2022-0139","http://dx.doi.org/10.1108/IJGE-08-2022-0139")</f>
        <v>http://dx.doi.org/10.1108/IJGE-08-2022-0139</v>
      </c>
      <c r="BG3" t="s">
        <v>74</v>
      </c>
      <c r="BH3" t="s">
        <v>124</v>
      </c>
      <c r="BI3">
        <v>38</v>
      </c>
      <c r="BJ3" t="s">
        <v>125</v>
      </c>
      <c r="BK3" t="s">
        <v>97</v>
      </c>
      <c r="BL3" t="s">
        <v>126</v>
      </c>
      <c r="BM3" t="s">
        <v>127</v>
      </c>
      <c r="BN3" t="s">
        <v>74</v>
      </c>
      <c r="BO3" t="s">
        <v>74</v>
      </c>
      <c r="BP3" t="s">
        <v>74</v>
      </c>
      <c r="BQ3" t="s">
        <v>74</v>
      </c>
      <c r="BR3" t="s">
        <v>101</v>
      </c>
      <c r="BS3" t="s">
        <v>128</v>
      </c>
      <c r="BT3" t="str">
        <f>HYPERLINK("https%3A%2F%2Fwww.webofscience.com%2Fwos%2Fwoscc%2Ffull-record%2FWOS:001023425500001","View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140</v>
      </c>
      <c r="AC4" t="s">
        <v>141</v>
      </c>
      <c r="AD4" t="s">
        <v>141</v>
      </c>
      <c r="AE4" t="s">
        <v>141</v>
      </c>
      <c r="AF4" t="s">
        <v>74</v>
      </c>
      <c r="AG4">
        <v>80</v>
      </c>
      <c r="AH4">
        <v>0</v>
      </c>
      <c r="AI4">
        <v>0</v>
      </c>
      <c r="AJ4">
        <v>2</v>
      </c>
      <c r="AK4">
        <v>2</v>
      </c>
      <c r="AL4" t="s">
        <v>142</v>
      </c>
      <c r="AM4" t="s">
        <v>143</v>
      </c>
      <c r="AN4" t="s">
        <v>144</v>
      </c>
      <c r="AO4" t="s">
        <v>145</v>
      </c>
      <c r="AP4" t="s">
        <v>146</v>
      </c>
      <c r="AQ4" t="s">
        <v>74</v>
      </c>
      <c r="AR4" t="s">
        <v>147</v>
      </c>
      <c r="AS4" t="s">
        <v>148</v>
      </c>
      <c r="AT4" t="s">
        <v>149</v>
      </c>
      <c r="AU4">
        <v>2023</v>
      </c>
      <c r="AV4">
        <v>32</v>
      </c>
      <c r="AW4">
        <v>4</v>
      </c>
      <c r="AX4" t="s">
        <v>74</v>
      </c>
      <c r="AY4" t="s">
        <v>74</v>
      </c>
      <c r="AZ4" t="s">
        <v>74</v>
      </c>
      <c r="BA4" t="s">
        <v>74</v>
      </c>
      <c r="BB4">
        <v>1575</v>
      </c>
      <c r="BC4">
        <v>1591</v>
      </c>
      <c r="BD4" t="s">
        <v>74</v>
      </c>
      <c r="BE4" t="s">
        <v>150</v>
      </c>
      <c r="BF4" t="str">
        <f>HYPERLINK("http://dx.doi.org/10.1111/beer.12566","http://dx.doi.org/10.1111/beer.12566")</f>
        <v>http://dx.doi.org/10.1111/beer.12566</v>
      </c>
      <c r="BG4" t="s">
        <v>74</v>
      </c>
      <c r="BH4" t="s">
        <v>124</v>
      </c>
      <c r="BI4">
        <v>17</v>
      </c>
      <c r="BJ4" t="s">
        <v>151</v>
      </c>
      <c r="BK4" t="s">
        <v>152</v>
      </c>
      <c r="BL4" t="s">
        <v>153</v>
      </c>
      <c r="BM4" t="s">
        <v>154</v>
      </c>
      <c r="BN4" t="s">
        <v>74</v>
      </c>
      <c r="BO4" t="s">
        <v>155</v>
      </c>
      <c r="BP4" t="s">
        <v>74</v>
      </c>
      <c r="BQ4" t="s">
        <v>74</v>
      </c>
      <c r="BR4" t="s">
        <v>101</v>
      </c>
      <c r="BS4" t="s">
        <v>156</v>
      </c>
      <c r="BT4" t="str">
        <f>HYPERLINK("https%3A%2F%2Fwww.webofscience.com%2Fwos%2Fwoscc%2Ffull-record%2FWOS:001024172000001","View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74</v>
      </c>
      <c r="AB5" t="s">
        <v>74</v>
      </c>
      <c r="AC5" t="s">
        <v>74</v>
      </c>
      <c r="AD5" t="s">
        <v>74</v>
      </c>
      <c r="AE5" t="s">
        <v>74</v>
      </c>
      <c r="AF5" t="s">
        <v>74</v>
      </c>
      <c r="AG5">
        <v>26</v>
      </c>
      <c r="AH5">
        <v>0</v>
      </c>
      <c r="AI5">
        <v>0</v>
      </c>
      <c r="AJ5">
        <v>0</v>
      </c>
      <c r="AK5">
        <v>0</v>
      </c>
      <c r="AL5" t="s">
        <v>88</v>
      </c>
      <c r="AM5" t="s">
        <v>89</v>
      </c>
      <c r="AN5" t="s">
        <v>90</v>
      </c>
      <c r="AO5" t="s">
        <v>74</v>
      </c>
      <c r="AP5" t="s">
        <v>168</v>
      </c>
      <c r="AQ5" t="s">
        <v>74</v>
      </c>
      <c r="AR5" t="s">
        <v>160</v>
      </c>
      <c r="AS5" t="s">
        <v>169</v>
      </c>
      <c r="AT5" t="s">
        <v>170</v>
      </c>
      <c r="AU5">
        <v>2023</v>
      </c>
      <c r="AV5">
        <v>13</v>
      </c>
      <c r="AW5">
        <v>6</v>
      </c>
      <c r="AX5" t="s">
        <v>74</v>
      </c>
      <c r="AY5" t="s">
        <v>74</v>
      </c>
      <c r="AZ5" t="s">
        <v>74</v>
      </c>
      <c r="BA5" t="s">
        <v>74</v>
      </c>
      <c r="BB5" t="s">
        <v>74</v>
      </c>
      <c r="BC5" t="s">
        <v>74</v>
      </c>
      <c r="BD5">
        <v>148</v>
      </c>
      <c r="BE5" t="s">
        <v>171</v>
      </c>
      <c r="BF5" t="str">
        <f>HYPERLINK("http://dx.doi.org/10.3390/soc13060148","http://dx.doi.org/10.3390/soc13060148")</f>
        <v>http://dx.doi.org/10.3390/soc13060148</v>
      </c>
      <c r="BG5" t="s">
        <v>74</v>
      </c>
      <c r="BH5" t="s">
        <v>74</v>
      </c>
      <c r="BI5">
        <v>18</v>
      </c>
      <c r="BJ5" t="s">
        <v>172</v>
      </c>
      <c r="BK5" t="s">
        <v>97</v>
      </c>
      <c r="BL5" t="s">
        <v>172</v>
      </c>
      <c r="BM5" t="s">
        <v>173</v>
      </c>
      <c r="BN5" t="s">
        <v>74</v>
      </c>
      <c r="BO5" t="s">
        <v>100</v>
      </c>
      <c r="BP5" t="s">
        <v>74</v>
      </c>
      <c r="BQ5" t="s">
        <v>74</v>
      </c>
      <c r="BR5" t="s">
        <v>101</v>
      </c>
      <c r="BS5" t="s">
        <v>174</v>
      </c>
      <c r="BT5" t="str">
        <f>HYPERLINK("https%3A%2F%2Fwww.webofscience.com%2Fwos%2Fwoscc%2Ffull-record%2FWOS:001015907800001","View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179</v>
      </c>
      <c r="N6" t="s">
        <v>79</v>
      </c>
      <c r="O6" t="s">
        <v>74</v>
      </c>
      <c r="P6" t="s">
        <v>74</v>
      </c>
      <c r="Q6" t="s">
        <v>74</v>
      </c>
      <c r="R6" t="s">
        <v>74</v>
      </c>
      <c r="S6" t="s">
        <v>74</v>
      </c>
      <c r="T6" t="s">
        <v>180</v>
      </c>
      <c r="U6" t="s">
        <v>74</v>
      </c>
      <c r="V6" t="s">
        <v>181</v>
      </c>
      <c r="W6" t="s">
        <v>182</v>
      </c>
      <c r="X6" t="s">
        <v>74</v>
      </c>
      <c r="Y6" t="s">
        <v>183</v>
      </c>
      <c r="Z6" t="s">
        <v>184</v>
      </c>
      <c r="AA6" t="s">
        <v>74</v>
      </c>
      <c r="AB6" t="s">
        <v>74</v>
      </c>
      <c r="AC6" t="s">
        <v>74</v>
      </c>
      <c r="AD6" t="s">
        <v>74</v>
      </c>
      <c r="AE6" t="s">
        <v>74</v>
      </c>
      <c r="AF6" t="s">
        <v>74</v>
      </c>
      <c r="AG6">
        <v>8</v>
      </c>
      <c r="AH6">
        <v>0</v>
      </c>
      <c r="AI6">
        <v>0</v>
      </c>
      <c r="AJ6">
        <v>5</v>
      </c>
      <c r="AK6">
        <v>5</v>
      </c>
      <c r="AL6" t="s">
        <v>185</v>
      </c>
      <c r="AM6" t="s">
        <v>186</v>
      </c>
      <c r="AN6" t="s">
        <v>187</v>
      </c>
      <c r="AO6" t="s">
        <v>188</v>
      </c>
      <c r="AP6" t="s">
        <v>189</v>
      </c>
      <c r="AQ6" t="s">
        <v>74</v>
      </c>
      <c r="AR6" t="s">
        <v>190</v>
      </c>
      <c r="AS6" t="s">
        <v>191</v>
      </c>
      <c r="AT6" t="s">
        <v>74</v>
      </c>
      <c r="AU6">
        <v>2023</v>
      </c>
      <c r="AV6">
        <v>31</v>
      </c>
      <c r="AW6">
        <v>3</v>
      </c>
      <c r="AX6" t="s">
        <v>74</v>
      </c>
      <c r="AY6" t="s">
        <v>74</v>
      </c>
      <c r="AZ6" t="s">
        <v>74</v>
      </c>
      <c r="BA6" t="s">
        <v>74</v>
      </c>
      <c r="BB6">
        <v>304</v>
      </c>
      <c r="BC6">
        <v>314</v>
      </c>
      <c r="BD6" t="s">
        <v>74</v>
      </c>
      <c r="BE6" t="s">
        <v>192</v>
      </c>
      <c r="BF6" t="str">
        <f>HYPERLINK("http://dx.doi.org/10.53656/str2023-3-6-hum","http://dx.doi.org/10.53656/str2023-3-6-hum")</f>
        <v>http://dx.doi.org/10.53656/str2023-3-6-hum</v>
      </c>
      <c r="BG6" t="s">
        <v>74</v>
      </c>
      <c r="BH6" t="s">
        <v>74</v>
      </c>
      <c r="BI6">
        <v>11</v>
      </c>
      <c r="BJ6" t="s">
        <v>193</v>
      </c>
      <c r="BK6" t="s">
        <v>97</v>
      </c>
      <c r="BL6" t="s">
        <v>193</v>
      </c>
      <c r="BM6" t="s">
        <v>194</v>
      </c>
      <c r="BN6" t="s">
        <v>74</v>
      </c>
      <c r="BO6" t="s">
        <v>74</v>
      </c>
      <c r="BP6" t="s">
        <v>74</v>
      </c>
      <c r="BQ6" t="s">
        <v>74</v>
      </c>
      <c r="BR6" t="s">
        <v>101</v>
      </c>
      <c r="BS6" t="s">
        <v>195</v>
      </c>
      <c r="BT6" t="str">
        <f>HYPERLINK("https%3A%2F%2Fwww.webofscience.com%2Fwos%2Fwoscc%2Ffull-record%2FWOS:001011530300006","View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200</v>
      </c>
      <c r="N7" t="s">
        <v>79</v>
      </c>
      <c r="O7" t="s">
        <v>74</v>
      </c>
      <c r="P7" t="s">
        <v>74</v>
      </c>
      <c r="Q7" t="s">
        <v>74</v>
      </c>
      <c r="R7" t="s">
        <v>74</v>
      </c>
      <c r="S7" t="s">
        <v>74</v>
      </c>
      <c r="T7" t="s">
        <v>201</v>
      </c>
      <c r="U7" t="s">
        <v>74</v>
      </c>
      <c r="V7" t="s">
        <v>202</v>
      </c>
      <c r="W7" t="s">
        <v>203</v>
      </c>
      <c r="X7" t="s">
        <v>204</v>
      </c>
      <c r="Y7" t="s">
        <v>205</v>
      </c>
      <c r="Z7" t="s">
        <v>206</v>
      </c>
      <c r="AA7" t="s">
        <v>74</v>
      </c>
      <c r="AB7" t="s">
        <v>74</v>
      </c>
      <c r="AC7" t="s">
        <v>74</v>
      </c>
      <c r="AD7" t="s">
        <v>74</v>
      </c>
      <c r="AE7" t="s">
        <v>74</v>
      </c>
      <c r="AF7" t="s">
        <v>74</v>
      </c>
      <c r="AG7">
        <v>28</v>
      </c>
      <c r="AH7">
        <v>0</v>
      </c>
      <c r="AI7">
        <v>0</v>
      </c>
      <c r="AJ7">
        <v>1</v>
      </c>
      <c r="AK7">
        <v>1</v>
      </c>
      <c r="AL7" t="s">
        <v>185</v>
      </c>
      <c r="AM7" t="s">
        <v>186</v>
      </c>
      <c r="AN7" t="s">
        <v>187</v>
      </c>
      <c r="AO7" t="s">
        <v>207</v>
      </c>
      <c r="AP7" t="s">
        <v>208</v>
      </c>
      <c r="AQ7" t="s">
        <v>74</v>
      </c>
      <c r="AR7" t="s">
        <v>209</v>
      </c>
      <c r="AS7" t="s">
        <v>210</v>
      </c>
      <c r="AT7" t="s">
        <v>74</v>
      </c>
      <c r="AU7">
        <v>2023</v>
      </c>
      <c r="AV7">
        <v>95</v>
      </c>
      <c r="AW7">
        <v>3</v>
      </c>
      <c r="AX7" t="s">
        <v>74</v>
      </c>
      <c r="AY7" t="s">
        <v>211</v>
      </c>
      <c r="AZ7" t="s">
        <v>74</v>
      </c>
      <c r="BA7" t="s">
        <v>74</v>
      </c>
      <c r="BB7">
        <v>111</v>
      </c>
      <c r="BC7">
        <v>127</v>
      </c>
      <c r="BD7" t="s">
        <v>74</v>
      </c>
      <c r="BE7" t="s">
        <v>212</v>
      </c>
      <c r="BF7" t="str">
        <f>HYPERLINK("http://dx.doi.org/10.53656/ped2023-3s.10","http://dx.doi.org/10.53656/ped2023-3s.10")</f>
        <v>http://dx.doi.org/10.53656/ped2023-3s.10</v>
      </c>
      <c r="BG7" t="s">
        <v>74</v>
      </c>
      <c r="BH7" t="s">
        <v>74</v>
      </c>
      <c r="BI7">
        <v>17</v>
      </c>
      <c r="BJ7" t="s">
        <v>193</v>
      </c>
      <c r="BK7" t="s">
        <v>97</v>
      </c>
      <c r="BL7" t="s">
        <v>193</v>
      </c>
      <c r="BM7" t="s">
        <v>213</v>
      </c>
      <c r="BN7" t="s">
        <v>74</v>
      </c>
      <c r="BO7" t="s">
        <v>74</v>
      </c>
      <c r="BP7" t="s">
        <v>74</v>
      </c>
      <c r="BQ7" t="s">
        <v>74</v>
      </c>
      <c r="BR7" t="s">
        <v>101</v>
      </c>
      <c r="BS7" t="s">
        <v>214</v>
      </c>
      <c r="BT7" t="str">
        <f>HYPERLINK("https%3A%2F%2Fwww.webofscience.com%2Fwos%2Fwoscc%2Ffull-record%2FWOS:001057094500010","View Full Record in Web of Science")</f>
        <v>View Full Record in Web of Science</v>
      </c>
    </row>
    <row r="8" spans="1:72" x14ac:dyDescent="0.25">
      <c r="A8" t="s">
        <v>72</v>
      </c>
      <c r="B8" t="s">
        <v>215</v>
      </c>
      <c r="C8" t="s">
        <v>74</v>
      </c>
      <c r="D8" t="s">
        <v>74</v>
      </c>
      <c r="E8" t="s">
        <v>74</v>
      </c>
      <c r="F8" t="s">
        <v>216</v>
      </c>
      <c r="G8" t="s">
        <v>74</v>
      </c>
      <c r="H8" t="s">
        <v>74</v>
      </c>
      <c r="I8" t="s">
        <v>217</v>
      </c>
      <c r="J8" t="s">
        <v>178</v>
      </c>
      <c r="K8" t="s">
        <v>74</v>
      </c>
      <c r="L8" t="s">
        <v>74</v>
      </c>
      <c r="M8" t="s">
        <v>78</v>
      </c>
      <c r="N8" t="s">
        <v>79</v>
      </c>
      <c r="O8" t="s">
        <v>74</v>
      </c>
      <c r="P8" t="s">
        <v>74</v>
      </c>
      <c r="Q8" t="s">
        <v>74</v>
      </c>
      <c r="R8" t="s">
        <v>74</v>
      </c>
      <c r="S8" t="s">
        <v>74</v>
      </c>
      <c r="T8" t="s">
        <v>218</v>
      </c>
      <c r="U8" t="s">
        <v>74</v>
      </c>
      <c r="V8" t="s">
        <v>219</v>
      </c>
      <c r="W8" t="s">
        <v>220</v>
      </c>
      <c r="X8" t="s">
        <v>221</v>
      </c>
      <c r="Y8" t="s">
        <v>222</v>
      </c>
      <c r="Z8" t="s">
        <v>223</v>
      </c>
      <c r="AA8" t="s">
        <v>224</v>
      </c>
      <c r="AB8" t="s">
        <v>225</v>
      </c>
      <c r="AC8" t="s">
        <v>74</v>
      </c>
      <c r="AD8" t="s">
        <v>74</v>
      </c>
      <c r="AE8" t="s">
        <v>74</v>
      </c>
      <c r="AF8" t="s">
        <v>74</v>
      </c>
      <c r="AG8">
        <v>8</v>
      </c>
      <c r="AH8">
        <v>0</v>
      </c>
      <c r="AI8">
        <v>0</v>
      </c>
      <c r="AJ8">
        <v>1</v>
      </c>
      <c r="AK8">
        <v>1</v>
      </c>
      <c r="AL8" t="s">
        <v>185</v>
      </c>
      <c r="AM8" t="s">
        <v>186</v>
      </c>
      <c r="AN8" t="s">
        <v>187</v>
      </c>
      <c r="AO8" t="s">
        <v>188</v>
      </c>
      <c r="AP8" t="s">
        <v>189</v>
      </c>
      <c r="AQ8" t="s">
        <v>74</v>
      </c>
      <c r="AR8" t="s">
        <v>190</v>
      </c>
      <c r="AS8" t="s">
        <v>191</v>
      </c>
      <c r="AT8" t="s">
        <v>74</v>
      </c>
      <c r="AU8">
        <v>2023</v>
      </c>
      <c r="AV8">
        <v>31</v>
      </c>
      <c r="AW8">
        <v>2</v>
      </c>
      <c r="AX8" t="s">
        <v>74</v>
      </c>
      <c r="AY8" t="s">
        <v>74</v>
      </c>
      <c r="AZ8" t="s">
        <v>74</v>
      </c>
      <c r="BA8" t="s">
        <v>74</v>
      </c>
      <c r="BB8">
        <v>212</v>
      </c>
      <c r="BC8">
        <v>225</v>
      </c>
      <c r="BD8" t="s">
        <v>74</v>
      </c>
      <c r="BE8" t="s">
        <v>226</v>
      </c>
      <c r="BF8" t="str">
        <f>HYPERLINK("http://dx.doi.org/10.53656/str2023-2-7-aff","http://dx.doi.org/10.53656/str2023-2-7-aff")</f>
        <v>http://dx.doi.org/10.53656/str2023-2-7-aff</v>
      </c>
      <c r="BG8" t="s">
        <v>74</v>
      </c>
      <c r="BH8" t="s">
        <v>74</v>
      </c>
      <c r="BI8">
        <v>14</v>
      </c>
      <c r="BJ8" t="s">
        <v>193</v>
      </c>
      <c r="BK8" t="s">
        <v>97</v>
      </c>
      <c r="BL8" t="s">
        <v>193</v>
      </c>
      <c r="BM8" t="s">
        <v>227</v>
      </c>
      <c r="BN8" t="s">
        <v>74</v>
      </c>
      <c r="BO8" t="s">
        <v>74</v>
      </c>
      <c r="BP8" t="s">
        <v>74</v>
      </c>
      <c r="BQ8" t="s">
        <v>74</v>
      </c>
      <c r="BR8" t="s">
        <v>101</v>
      </c>
      <c r="BS8" t="s">
        <v>228</v>
      </c>
      <c r="BT8" t="str">
        <f>HYPERLINK("https%3A%2F%2Fwww.webofscience.com%2Fwos%2Fwoscc%2Ffull-record%2FWOS:000967660100007","View Full Record in Web of Science")</f>
        <v>View Full Record in Web of Science</v>
      </c>
    </row>
    <row r="9" spans="1:72" x14ac:dyDescent="0.25">
      <c r="A9" t="s">
        <v>72</v>
      </c>
      <c r="B9" t="s">
        <v>229</v>
      </c>
      <c r="C9" t="s">
        <v>74</v>
      </c>
      <c r="D9" t="s">
        <v>74</v>
      </c>
      <c r="E9" t="s">
        <v>74</v>
      </c>
      <c r="F9" t="s">
        <v>230</v>
      </c>
      <c r="G9" t="s">
        <v>74</v>
      </c>
      <c r="H9" t="s">
        <v>74</v>
      </c>
      <c r="I9" t="s">
        <v>231</v>
      </c>
      <c r="J9" t="s">
        <v>232</v>
      </c>
      <c r="K9" t="s">
        <v>74</v>
      </c>
      <c r="L9" t="s">
        <v>74</v>
      </c>
      <c r="M9" t="s">
        <v>78</v>
      </c>
      <c r="N9" t="s">
        <v>79</v>
      </c>
      <c r="O9" t="s">
        <v>74</v>
      </c>
      <c r="P9" t="s">
        <v>74</v>
      </c>
      <c r="Q9" t="s">
        <v>74</v>
      </c>
      <c r="R9" t="s">
        <v>74</v>
      </c>
      <c r="S9" t="s">
        <v>74</v>
      </c>
      <c r="T9" t="s">
        <v>233</v>
      </c>
      <c r="U9" t="s">
        <v>74</v>
      </c>
      <c r="V9" t="s">
        <v>234</v>
      </c>
      <c r="W9" t="s">
        <v>235</v>
      </c>
      <c r="X9" t="s">
        <v>236</v>
      </c>
      <c r="Y9" t="s">
        <v>237</v>
      </c>
      <c r="Z9" t="s">
        <v>238</v>
      </c>
      <c r="AA9" t="s">
        <v>74</v>
      </c>
      <c r="AB9" t="s">
        <v>74</v>
      </c>
      <c r="AC9" t="s">
        <v>74</v>
      </c>
      <c r="AD9" t="s">
        <v>74</v>
      </c>
      <c r="AE9" t="s">
        <v>74</v>
      </c>
      <c r="AF9" t="s">
        <v>74</v>
      </c>
      <c r="AG9">
        <v>19</v>
      </c>
      <c r="AH9">
        <v>0</v>
      </c>
      <c r="AI9">
        <v>0</v>
      </c>
      <c r="AJ9">
        <v>1</v>
      </c>
      <c r="AK9">
        <v>1</v>
      </c>
      <c r="AL9" t="s">
        <v>239</v>
      </c>
      <c r="AM9" t="s">
        <v>186</v>
      </c>
      <c r="AN9" t="s">
        <v>187</v>
      </c>
      <c r="AO9" t="s">
        <v>240</v>
      </c>
      <c r="AP9" t="s">
        <v>241</v>
      </c>
      <c r="AQ9" t="s">
        <v>74</v>
      </c>
      <c r="AR9" t="s">
        <v>242</v>
      </c>
      <c r="AS9" t="s">
        <v>243</v>
      </c>
      <c r="AT9" t="s">
        <v>74</v>
      </c>
      <c r="AU9">
        <v>2023</v>
      </c>
      <c r="AV9">
        <v>66</v>
      </c>
      <c r="AW9">
        <v>3</v>
      </c>
      <c r="AX9" t="s">
        <v>74</v>
      </c>
      <c r="AY9" t="s">
        <v>74</v>
      </c>
      <c r="AZ9" t="s">
        <v>74</v>
      </c>
      <c r="BA9" t="s">
        <v>74</v>
      </c>
      <c r="BB9">
        <v>268</v>
      </c>
      <c r="BC9">
        <v>280</v>
      </c>
      <c r="BD9" t="s">
        <v>74</v>
      </c>
      <c r="BE9" t="s">
        <v>244</v>
      </c>
      <c r="BF9" t="str">
        <f>HYPERLINK("http://dx.doi.org/10.53656/math2023-3-5-fli","http://dx.doi.org/10.53656/math2023-3-5-fli")</f>
        <v>http://dx.doi.org/10.53656/math2023-3-5-fli</v>
      </c>
      <c r="BG9" t="s">
        <v>74</v>
      </c>
      <c r="BH9" t="s">
        <v>74</v>
      </c>
      <c r="BI9">
        <v>13</v>
      </c>
      <c r="BJ9" t="s">
        <v>193</v>
      </c>
      <c r="BK9" t="s">
        <v>97</v>
      </c>
      <c r="BL9" t="s">
        <v>193</v>
      </c>
      <c r="BM9" t="s">
        <v>245</v>
      </c>
      <c r="BN9" t="s">
        <v>74</v>
      </c>
      <c r="BO9" t="s">
        <v>74</v>
      </c>
      <c r="BP9" t="s">
        <v>74</v>
      </c>
      <c r="BQ9" t="s">
        <v>74</v>
      </c>
      <c r="BR9" t="s">
        <v>101</v>
      </c>
      <c r="BS9" t="s">
        <v>246</v>
      </c>
      <c r="BT9" t="str">
        <f>HYPERLINK("https%3A%2F%2Fwww.webofscience.com%2Fwos%2Fwoscc%2Ffull-record%2FWOS:001035644500005","View Full Record in Web of Science")</f>
        <v>View Full Record in Web of Science</v>
      </c>
    </row>
    <row r="10" spans="1:72" x14ac:dyDescent="0.25">
      <c r="A10" t="s">
        <v>72</v>
      </c>
      <c r="B10" t="s">
        <v>247</v>
      </c>
      <c r="C10" t="s">
        <v>74</v>
      </c>
      <c r="D10" t="s">
        <v>74</v>
      </c>
      <c r="E10" t="s">
        <v>74</v>
      </c>
      <c r="F10" t="s">
        <v>248</v>
      </c>
      <c r="G10" t="s">
        <v>74</v>
      </c>
      <c r="H10" t="s">
        <v>74</v>
      </c>
      <c r="I10" t="s">
        <v>249</v>
      </c>
      <c r="J10" t="s">
        <v>178</v>
      </c>
      <c r="K10" t="s">
        <v>74</v>
      </c>
      <c r="L10" t="s">
        <v>74</v>
      </c>
      <c r="M10" t="s">
        <v>78</v>
      </c>
      <c r="N10" t="s">
        <v>79</v>
      </c>
      <c r="O10" t="s">
        <v>74</v>
      </c>
      <c r="P10" t="s">
        <v>74</v>
      </c>
      <c r="Q10" t="s">
        <v>74</v>
      </c>
      <c r="R10" t="s">
        <v>74</v>
      </c>
      <c r="S10" t="s">
        <v>74</v>
      </c>
      <c r="T10" t="s">
        <v>250</v>
      </c>
      <c r="U10" t="s">
        <v>251</v>
      </c>
      <c r="V10" t="s">
        <v>252</v>
      </c>
      <c r="W10" t="s">
        <v>253</v>
      </c>
      <c r="X10" t="s">
        <v>254</v>
      </c>
      <c r="Y10" t="s">
        <v>255</v>
      </c>
      <c r="Z10" t="s">
        <v>256</v>
      </c>
      <c r="AA10" t="s">
        <v>74</v>
      </c>
      <c r="AB10" t="s">
        <v>74</v>
      </c>
      <c r="AC10" t="s">
        <v>74</v>
      </c>
      <c r="AD10" t="s">
        <v>74</v>
      </c>
      <c r="AE10" t="s">
        <v>74</v>
      </c>
      <c r="AF10" t="s">
        <v>74</v>
      </c>
      <c r="AG10">
        <v>24</v>
      </c>
      <c r="AH10">
        <v>0</v>
      </c>
      <c r="AI10">
        <v>0</v>
      </c>
      <c r="AJ10">
        <v>1</v>
      </c>
      <c r="AK10">
        <v>1</v>
      </c>
      <c r="AL10" t="s">
        <v>185</v>
      </c>
      <c r="AM10" t="s">
        <v>186</v>
      </c>
      <c r="AN10" t="s">
        <v>187</v>
      </c>
      <c r="AO10" t="s">
        <v>188</v>
      </c>
      <c r="AP10" t="s">
        <v>189</v>
      </c>
      <c r="AQ10" t="s">
        <v>74</v>
      </c>
      <c r="AR10" t="s">
        <v>190</v>
      </c>
      <c r="AS10" t="s">
        <v>191</v>
      </c>
      <c r="AT10" t="s">
        <v>74</v>
      </c>
      <c r="AU10">
        <v>2023</v>
      </c>
      <c r="AV10">
        <v>31</v>
      </c>
      <c r="AW10">
        <v>1</v>
      </c>
      <c r="AX10" t="s">
        <v>74</v>
      </c>
      <c r="AY10" t="s">
        <v>74</v>
      </c>
      <c r="AZ10" t="s">
        <v>74</v>
      </c>
      <c r="BA10" t="s">
        <v>74</v>
      </c>
      <c r="BB10">
        <v>85</v>
      </c>
      <c r="BC10">
        <v>94</v>
      </c>
      <c r="BD10" t="s">
        <v>74</v>
      </c>
      <c r="BE10" t="s">
        <v>257</v>
      </c>
      <c r="BF10" t="str">
        <f>HYPERLINK("http://dx.doi.org/10.53656/str2023-1-5-pan","http://dx.doi.org/10.53656/str2023-1-5-pan")</f>
        <v>http://dx.doi.org/10.53656/str2023-1-5-pan</v>
      </c>
      <c r="BG10" t="s">
        <v>74</v>
      </c>
      <c r="BH10" t="s">
        <v>74</v>
      </c>
      <c r="BI10">
        <v>10</v>
      </c>
      <c r="BJ10" t="s">
        <v>193</v>
      </c>
      <c r="BK10" t="s">
        <v>97</v>
      </c>
      <c r="BL10" t="s">
        <v>193</v>
      </c>
      <c r="BM10" t="s">
        <v>258</v>
      </c>
      <c r="BN10" t="s">
        <v>74</v>
      </c>
      <c r="BO10" t="s">
        <v>259</v>
      </c>
      <c r="BP10" t="s">
        <v>74</v>
      </c>
      <c r="BQ10" t="s">
        <v>74</v>
      </c>
      <c r="BR10" t="s">
        <v>101</v>
      </c>
      <c r="BS10" t="s">
        <v>260</v>
      </c>
      <c r="BT10" t="str">
        <f>HYPERLINK("https%3A%2F%2Fwww.webofscience.com%2Fwos%2Fwoscc%2Ffull-record%2FWOS:000940300500005","View Full Record in Web of Science")</f>
        <v>View Full Record in Web of Science</v>
      </c>
    </row>
    <row r="11" spans="1:72" x14ac:dyDescent="0.25">
      <c r="A11" t="s">
        <v>72</v>
      </c>
      <c r="B11" t="s">
        <v>261</v>
      </c>
      <c r="C11" t="s">
        <v>74</v>
      </c>
      <c r="D11" t="s">
        <v>74</v>
      </c>
      <c r="E11" t="s">
        <v>74</v>
      </c>
      <c r="F11" t="s">
        <v>262</v>
      </c>
      <c r="G11" t="s">
        <v>74</v>
      </c>
      <c r="H11" t="s">
        <v>74</v>
      </c>
      <c r="I11" t="s">
        <v>263</v>
      </c>
      <c r="J11" t="s">
        <v>199</v>
      </c>
      <c r="K11" t="s">
        <v>74</v>
      </c>
      <c r="L11" t="s">
        <v>74</v>
      </c>
      <c r="M11" t="s">
        <v>200</v>
      </c>
      <c r="N11" t="s">
        <v>79</v>
      </c>
      <c r="O11" t="s">
        <v>74</v>
      </c>
      <c r="P11" t="s">
        <v>74</v>
      </c>
      <c r="Q11" t="s">
        <v>74</v>
      </c>
      <c r="R11" t="s">
        <v>74</v>
      </c>
      <c r="S11" t="s">
        <v>74</v>
      </c>
      <c r="T11" t="s">
        <v>264</v>
      </c>
      <c r="U11" t="s">
        <v>74</v>
      </c>
      <c r="V11" t="s">
        <v>265</v>
      </c>
      <c r="W11" t="s">
        <v>266</v>
      </c>
      <c r="X11" t="s">
        <v>204</v>
      </c>
      <c r="Y11" t="s">
        <v>267</v>
      </c>
      <c r="Z11" t="s">
        <v>268</v>
      </c>
      <c r="AA11" t="s">
        <v>269</v>
      </c>
      <c r="AB11" t="s">
        <v>74</v>
      </c>
      <c r="AC11" t="s">
        <v>74</v>
      </c>
      <c r="AD11" t="s">
        <v>74</v>
      </c>
      <c r="AE11" t="s">
        <v>74</v>
      </c>
      <c r="AF11" t="s">
        <v>74</v>
      </c>
      <c r="AG11">
        <v>19</v>
      </c>
      <c r="AH11">
        <v>0</v>
      </c>
      <c r="AI11">
        <v>0</v>
      </c>
      <c r="AJ11">
        <v>1</v>
      </c>
      <c r="AK11">
        <v>1</v>
      </c>
      <c r="AL11" t="s">
        <v>185</v>
      </c>
      <c r="AM11" t="s">
        <v>186</v>
      </c>
      <c r="AN11" t="s">
        <v>187</v>
      </c>
      <c r="AO11" t="s">
        <v>207</v>
      </c>
      <c r="AP11" t="s">
        <v>208</v>
      </c>
      <c r="AQ11" t="s">
        <v>74</v>
      </c>
      <c r="AR11" t="s">
        <v>209</v>
      </c>
      <c r="AS11" t="s">
        <v>210</v>
      </c>
      <c r="AT11" t="s">
        <v>74</v>
      </c>
      <c r="AU11">
        <v>2023</v>
      </c>
      <c r="AV11">
        <v>95</v>
      </c>
      <c r="AW11">
        <v>3</v>
      </c>
      <c r="AX11" t="s">
        <v>74</v>
      </c>
      <c r="AY11" t="s">
        <v>211</v>
      </c>
      <c r="AZ11" t="s">
        <v>74</v>
      </c>
      <c r="BA11" t="s">
        <v>74</v>
      </c>
      <c r="BB11">
        <v>63</v>
      </c>
      <c r="BC11">
        <v>73</v>
      </c>
      <c r="BD11" t="s">
        <v>74</v>
      </c>
      <c r="BE11" t="s">
        <v>270</v>
      </c>
      <c r="BF11" t="str">
        <f>HYPERLINK("http://dx.doi.org/10.53656/ped2023-3s.06","http://dx.doi.org/10.53656/ped2023-3s.06")</f>
        <v>http://dx.doi.org/10.53656/ped2023-3s.06</v>
      </c>
      <c r="BG11" t="s">
        <v>74</v>
      </c>
      <c r="BH11" t="s">
        <v>74</v>
      </c>
      <c r="BI11">
        <v>11</v>
      </c>
      <c r="BJ11" t="s">
        <v>193</v>
      </c>
      <c r="BK11" t="s">
        <v>97</v>
      </c>
      <c r="BL11" t="s">
        <v>193</v>
      </c>
      <c r="BM11" t="s">
        <v>213</v>
      </c>
      <c r="BN11" t="s">
        <v>74</v>
      </c>
      <c r="BO11" t="s">
        <v>74</v>
      </c>
      <c r="BP11" t="s">
        <v>74</v>
      </c>
      <c r="BQ11" t="s">
        <v>74</v>
      </c>
      <c r="BR11" t="s">
        <v>101</v>
      </c>
      <c r="BS11" t="s">
        <v>271</v>
      </c>
      <c r="BT11" t="str">
        <f>HYPERLINK("https%3A%2F%2Fwww.webofscience.com%2Fwos%2Fwoscc%2Ffull-record%2FWOS:001057094500006","View Full Record in Web of Science")</f>
        <v>View Full Record in Web of Science</v>
      </c>
    </row>
    <row r="12" spans="1:72" x14ac:dyDescent="0.25">
      <c r="A12" t="s">
        <v>72</v>
      </c>
      <c r="B12" t="s">
        <v>272</v>
      </c>
      <c r="C12" t="s">
        <v>74</v>
      </c>
      <c r="D12" t="s">
        <v>74</v>
      </c>
      <c r="E12" t="s">
        <v>74</v>
      </c>
      <c r="F12" t="s">
        <v>273</v>
      </c>
      <c r="G12" t="s">
        <v>74</v>
      </c>
      <c r="H12" t="s">
        <v>74</v>
      </c>
      <c r="I12" t="s">
        <v>274</v>
      </c>
      <c r="J12" t="s">
        <v>199</v>
      </c>
      <c r="K12" t="s">
        <v>74</v>
      </c>
      <c r="L12" t="s">
        <v>74</v>
      </c>
      <c r="M12" t="s">
        <v>200</v>
      </c>
      <c r="N12" t="s">
        <v>79</v>
      </c>
      <c r="O12" t="s">
        <v>74</v>
      </c>
      <c r="P12" t="s">
        <v>74</v>
      </c>
      <c r="Q12" t="s">
        <v>74</v>
      </c>
      <c r="R12" t="s">
        <v>74</v>
      </c>
      <c r="S12" t="s">
        <v>74</v>
      </c>
      <c r="T12" t="s">
        <v>275</v>
      </c>
      <c r="U12" t="s">
        <v>74</v>
      </c>
      <c r="V12" t="s">
        <v>276</v>
      </c>
      <c r="W12" t="s">
        <v>277</v>
      </c>
      <c r="X12" t="s">
        <v>204</v>
      </c>
      <c r="Y12" t="s">
        <v>278</v>
      </c>
      <c r="Z12" t="s">
        <v>279</v>
      </c>
      <c r="AA12" t="s">
        <v>74</v>
      </c>
      <c r="AB12" t="s">
        <v>74</v>
      </c>
      <c r="AC12" t="s">
        <v>74</v>
      </c>
      <c r="AD12" t="s">
        <v>74</v>
      </c>
      <c r="AE12" t="s">
        <v>74</v>
      </c>
      <c r="AF12" t="s">
        <v>74</v>
      </c>
      <c r="AG12">
        <v>10</v>
      </c>
      <c r="AH12">
        <v>0</v>
      </c>
      <c r="AI12">
        <v>0</v>
      </c>
      <c r="AJ12">
        <v>0</v>
      </c>
      <c r="AK12">
        <v>0</v>
      </c>
      <c r="AL12" t="s">
        <v>185</v>
      </c>
      <c r="AM12" t="s">
        <v>186</v>
      </c>
      <c r="AN12" t="s">
        <v>187</v>
      </c>
      <c r="AO12" t="s">
        <v>207</v>
      </c>
      <c r="AP12" t="s">
        <v>208</v>
      </c>
      <c r="AQ12" t="s">
        <v>74</v>
      </c>
      <c r="AR12" t="s">
        <v>209</v>
      </c>
      <c r="AS12" t="s">
        <v>210</v>
      </c>
      <c r="AT12" t="s">
        <v>74</v>
      </c>
      <c r="AU12">
        <v>2023</v>
      </c>
      <c r="AV12">
        <v>95</v>
      </c>
      <c r="AW12">
        <v>3</v>
      </c>
      <c r="AX12" t="s">
        <v>74</v>
      </c>
      <c r="AY12" t="s">
        <v>211</v>
      </c>
      <c r="AZ12" t="s">
        <v>74</v>
      </c>
      <c r="BA12" t="s">
        <v>74</v>
      </c>
      <c r="BB12">
        <v>42</v>
      </c>
      <c r="BC12">
        <v>51</v>
      </c>
      <c r="BD12" t="s">
        <v>74</v>
      </c>
      <c r="BE12" t="s">
        <v>280</v>
      </c>
      <c r="BF12" t="str">
        <f>HYPERLINK("http://dx.doi.org/10.53656/ped2023-3s.04","http://dx.doi.org/10.53656/ped2023-3s.04")</f>
        <v>http://dx.doi.org/10.53656/ped2023-3s.04</v>
      </c>
      <c r="BG12" t="s">
        <v>74</v>
      </c>
      <c r="BH12" t="s">
        <v>74</v>
      </c>
      <c r="BI12">
        <v>10</v>
      </c>
      <c r="BJ12" t="s">
        <v>193</v>
      </c>
      <c r="BK12" t="s">
        <v>97</v>
      </c>
      <c r="BL12" t="s">
        <v>193</v>
      </c>
      <c r="BM12" t="s">
        <v>213</v>
      </c>
      <c r="BN12" t="s">
        <v>74</v>
      </c>
      <c r="BO12" t="s">
        <v>74</v>
      </c>
      <c r="BP12" t="s">
        <v>74</v>
      </c>
      <c r="BQ12" t="s">
        <v>74</v>
      </c>
      <c r="BR12" t="s">
        <v>101</v>
      </c>
      <c r="BS12" t="s">
        <v>281</v>
      </c>
      <c r="BT12" t="str">
        <f>HYPERLINK("https%3A%2F%2Fwww.webofscience.com%2Fwos%2Fwoscc%2Ffull-record%2FWOS:001057094500004","View Full Record in Web of Science")</f>
        <v>View Full Record in Web of Science</v>
      </c>
    </row>
    <row r="13" spans="1:72" x14ac:dyDescent="0.25">
      <c r="A13" t="s">
        <v>72</v>
      </c>
      <c r="B13" t="s">
        <v>282</v>
      </c>
      <c r="C13" t="s">
        <v>74</v>
      </c>
      <c r="D13" t="s">
        <v>74</v>
      </c>
      <c r="E13" t="s">
        <v>74</v>
      </c>
      <c r="F13" t="s">
        <v>283</v>
      </c>
      <c r="G13" t="s">
        <v>74</v>
      </c>
      <c r="H13" t="s">
        <v>74</v>
      </c>
      <c r="I13" t="s">
        <v>284</v>
      </c>
      <c r="J13" t="s">
        <v>285</v>
      </c>
      <c r="K13" t="s">
        <v>74</v>
      </c>
      <c r="L13" t="s">
        <v>74</v>
      </c>
      <c r="M13" t="s">
        <v>78</v>
      </c>
      <c r="N13" t="s">
        <v>286</v>
      </c>
      <c r="O13" t="s">
        <v>74</v>
      </c>
      <c r="P13" t="s">
        <v>74</v>
      </c>
      <c r="Q13" t="s">
        <v>74</v>
      </c>
      <c r="R13" t="s">
        <v>74</v>
      </c>
      <c r="S13" t="s">
        <v>74</v>
      </c>
      <c r="T13" t="s">
        <v>287</v>
      </c>
      <c r="U13" t="s">
        <v>288</v>
      </c>
      <c r="V13" t="s">
        <v>289</v>
      </c>
      <c r="W13" t="s">
        <v>290</v>
      </c>
      <c r="X13" t="s">
        <v>291</v>
      </c>
      <c r="Y13" t="s">
        <v>292</v>
      </c>
      <c r="Z13" t="s">
        <v>293</v>
      </c>
      <c r="AA13" t="s">
        <v>294</v>
      </c>
      <c r="AB13" t="s">
        <v>295</v>
      </c>
      <c r="AC13" t="s">
        <v>296</v>
      </c>
      <c r="AD13" t="s">
        <v>297</v>
      </c>
      <c r="AE13" t="s">
        <v>298</v>
      </c>
      <c r="AF13" t="s">
        <v>74</v>
      </c>
      <c r="AG13">
        <v>75</v>
      </c>
      <c r="AH13">
        <v>2</v>
      </c>
      <c r="AI13">
        <v>2</v>
      </c>
      <c r="AJ13">
        <v>9</v>
      </c>
      <c r="AK13">
        <v>16</v>
      </c>
      <c r="AL13" t="s">
        <v>299</v>
      </c>
      <c r="AM13" t="s">
        <v>300</v>
      </c>
      <c r="AN13" t="s">
        <v>301</v>
      </c>
      <c r="AO13" t="s">
        <v>302</v>
      </c>
      <c r="AP13" t="s">
        <v>303</v>
      </c>
      <c r="AQ13" t="s">
        <v>74</v>
      </c>
      <c r="AR13" t="s">
        <v>304</v>
      </c>
      <c r="AS13" t="s">
        <v>305</v>
      </c>
      <c r="AT13" t="s">
        <v>306</v>
      </c>
      <c r="AU13">
        <v>2022</v>
      </c>
      <c r="AV13" t="s">
        <v>74</v>
      </c>
      <c r="AW13" t="s">
        <v>74</v>
      </c>
      <c r="AX13" t="s">
        <v>74</v>
      </c>
      <c r="AY13" t="s">
        <v>74</v>
      </c>
      <c r="AZ13" t="s">
        <v>74</v>
      </c>
      <c r="BA13" t="s">
        <v>74</v>
      </c>
      <c r="BB13" t="s">
        <v>74</v>
      </c>
      <c r="BC13" t="s">
        <v>74</v>
      </c>
      <c r="BD13" t="s">
        <v>74</v>
      </c>
      <c r="BE13" t="s">
        <v>307</v>
      </c>
      <c r="BF13" t="str">
        <f>HYPERLINK("http://dx.doi.org/10.1007/s10734-022-00980-z","http://dx.doi.org/10.1007/s10734-022-00980-z")</f>
        <v>http://dx.doi.org/10.1007/s10734-022-00980-z</v>
      </c>
      <c r="BG13" t="s">
        <v>74</v>
      </c>
      <c r="BH13" t="s">
        <v>308</v>
      </c>
      <c r="BI13">
        <v>17</v>
      </c>
      <c r="BJ13" t="s">
        <v>193</v>
      </c>
      <c r="BK13" t="s">
        <v>152</v>
      </c>
      <c r="BL13" t="s">
        <v>193</v>
      </c>
      <c r="BM13" t="s">
        <v>309</v>
      </c>
      <c r="BN13">
        <v>36532261</v>
      </c>
      <c r="BO13" t="s">
        <v>155</v>
      </c>
      <c r="BP13" t="s">
        <v>74</v>
      </c>
      <c r="BQ13" t="s">
        <v>74</v>
      </c>
      <c r="BR13" t="s">
        <v>101</v>
      </c>
      <c r="BS13" t="s">
        <v>310</v>
      </c>
      <c r="BT13" t="str">
        <f>HYPERLINK("https%3A%2F%2Fwww.webofscience.com%2Fwos%2Fwoscc%2Ffull-record%2FWOS:000896450300001","View Full Record in Web of Science")</f>
        <v>View Full Record in Web of Science</v>
      </c>
    </row>
    <row r="14" spans="1:72" x14ac:dyDescent="0.25">
      <c r="A14" t="s">
        <v>72</v>
      </c>
      <c r="B14" t="s">
        <v>311</v>
      </c>
      <c r="C14" t="s">
        <v>74</v>
      </c>
      <c r="D14" t="s">
        <v>74</v>
      </c>
      <c r="E14" t="s">
        <v>74</v>
      </c>
      <c r="F14" t="s">
        <v>312</v>
      </c>
      <c r="G14" t="s">
        <v>74</v>
      </c>
      <c r="H14" t="s">
        <v>74</v>
      </c>
      <c r="I14" t="s">
        <v>313</v>
      </c>
      <c r="J14" t="s">
        <v>314</v>
      </c>
      <c r="K14" t="s">
        <v>74</v>
      </c>
      <c r="L14" t="s">
        <v>74</v>
      </c>
      <c r="M14" t="s">
        <v>78</v>
      </c>
      <c r="N14" t="s">
        <v>79</v>
      </c>
      <c r="O14" t="s">
        <v>74</v>
      </c>
      <c r="P14" t="s">
        <v>74</v>
      </c>
      <c r="Q14" t="s">
        <v>74</v>
      </c>
      <c r="R14" t="s">
        <v>74</v>
      </c>
      <c r="S14" t="s">
        <v>74</v>
      </c>
      <c r="T14" t="s">
        <v>315</v>
      </c>
      <c r="U14" t="s">
        <v>74</v>
      </c>
      <c r="V14" t="s">
        <v>316</v>
      </c>
      <c r="W14" t="s">
        <v>317</v>
      </c>
      <c r="X14" t="s">
        <v>254</v>
      </c>
      <c r="Y14" t="s">
        <v>318</v>
      </c>
      <c r="Z14" t="s">
        <v>319</v>
      </c>
      <c r="AA14" t="s">
        <v>320</v>
      </c>
      <c r="AB14" t="s">
        <v>321</v>
      </c>
      <c r="AC14" t="s">
        <v>322</v>
      </c>
      <c r="AD14" t="s">
        <v>323</v>
      </c>
      <c r="AE14" t="s">
        <v>324</v>
      </c>
      <c r="AF14" t="s">
        <v>74</v>
      </c>
      <c r="AG14">
        <v>32</v>
      </c>
      <c r="AH14">
        <v>2</v>
      </c>
      <c r="AI14">
        <v>2</v>
      </c>
      <c r="AJ14">
        <v>3</v>
      </c>
      <c r="AK14">
        <v>4</v>
      </c>
      <c r="AL14" t="s">
        <v>325</v>
      </c>
      <c r="AM14" t="s">
        <v>326</v>
      </c>
      <c r="AN14" t="s">
        <v>327</v>
      </c>
      <c r="AO14" t="s">
        <v>328</v>
      </c>
      <c r="AP14" t="s">
        <v>74</v>
      </c>
      <c r="AQ14" t="s">
        <v>74</v>
      </c>
      <c r="AR14" t="s">
        <v>329</v>
      </c>
      <c r="AS14" t="s">
        <v>330</v>
      </c>
      <c r="AT14" t="s">
        <v>331</v>
      </c>
      <c r="AU14">
        <v>2022</v>
      </c>
      <c r="AV14">
        <v>10</v>
      </c>
      <c r="AW14">
        <v>2</v>
      </c>
      <c r="AX14" t="s">
        <v>74</v>
      </c>
      <c r="AY14" t="s">
        <v>74</v>
      </c>
      <c r="AZ14" t="s">
        <v>74</v>
      </c>
      <c r="BA14" t="s">
        <v>74</v>
      </c>
      <c r="BB14">
        <v>160</v>
      </c>
      <c r="BC14">
        <v>175</v>
      </c>
      <c r="BD14" t="s">
        <v>74</v>
      </c>
      <c r="BE14" t="s">
        <v>332</v>
      </c>
      <c r="BF14" t="str">
        <f>HYPERLINK("http://dx.doi.org/10.9770/jesi.2022.10.2(10)","http://dx.doi.org/10.9770/jesi.2022.10.2(10)")</f>
        <v>http://dx.doi.org/10.9770/jesi.2022.10.2(10)</v>
      </c>
      <c r="BG14" t="s">
        <v>74</v>
      </c>
      <c r="BH14" t="s">
        <v>74</v>
      </c>
      <c r="BI14">
        <v>16</v>
      </c>
      <c r="BJ14" t="s">
        <v>125</v>
      </c>
      <c r="BK14" t="s">
        <v>97</v>
      </c>
      <c r="BL14" t="s">
        <v>126</v>
      </c>
      <c r="BM14" t="s">
        <v>333</v>
      </c>
      <c r="BN14" t="s">
        <v>74</v>
      </c>
      <c r="BO14" t="s">
        <v>100</v>
      </c>
      <c r="BP14" t="s">
        <v>74</v>
      </c>
      <c r="BQ14" t="s">
        <v>74</v>
      </c>
      <c r="BR14" t="s">
        <v>101</v>
      </c>
      <c r="BS14" t="s">
        <v>334</v>
      </c>
      <c r="BT14" t="str">
        <f>HYPERLINK("https%3A%2F%2Fwww.webofscience.com%2Fwos%2Fwoscc%2Ffull-record%2FWOS:000908887300010","View Full Record in Web of Science")</f>
        <v>View Full Record in Web of Science</v>
      </c>
    </row>
    <row r="15" spans="1:72" x14ac:dyDescent="0.25">
      <c r="A15" t="s">
        <v>72</v>
      </c>
      <c r="B15" t="s">
        <v>335</v>
      </c>
      <c r="C15" t="s">
        <v>74</v>
      </c>
      <c r="D15" t="s">
        <v>74</v>
      </c>
      <c r="E15" t="s">
        <v>74</v>
      </c>
      <c r="F15" t="s">
        <v>336</v>
      </c>
      <c r="G15" t="s">
        <v>74</v>
      </c>
      <c r="H15" t="s">
        <v>74</v>
      </c>
      <c r="I15" t="s">
        <v>337</v>
      </c>
      <c r="J15" t="s">
        <v>338</v>
      </c>
      <c r="K15" t="s">
        <v>74</v>
      </c>
      <c r="L15" t="s">
        <v>74</v>
      </c>
      <c r="M15" t="s">
        <v>78</v>
      </c>
      <c r="N15" t="s">
        <v>286</v>
      </c>
      <c r="O15" t="s">
        <v>74</v>
      </c>
      <c r="P15" t="s">
        <v>74</v>
      </c>
      <c r="Q15" t="s">
        <v>74</v>
      </c>
      <c r="R15" t="s">
        <v>74</v>
      </c>
      <c r="S15" t="s">
        <v>74</v>
      </c>
      <c r="T15" t="s">
        <v>339</v>
      </c>
      <c r="U15" t="s">
        <v>340</v>
      </c>
      <c r="V15" t="s">
        <v>341</v>
      </c>
      <c r="W15" t="s">
        <v>342</v>
      </c>
      <c r="X15" t="s">
        <v>343</v>
      </c>
      <c r="Y15" t="s">
        <v>344</v>
      </c>
      <c r="Z15" t="s">
        <v>345</v>
      </c>
      <c r="AA15" t="s">
        <v>74</v>
      </c>
      <c r="AB15" t="s">
        <v>346</v>
      </c>
      <c r="AC15" t="s">
        <v>74</v>
      </c>
      <c r="AD15" t="s">
        <v>74</v>
      </c>
      <c r="AE15" t="s">
        <v>74</v>
      </c>
      <c r="AF15" t="s">
        <v>74</v>
      </c>
      <c r="AG15">
        <v>75</v>
      </c>
      <c r="AH15">
        <v>1</v>
      </c>
      <c r="AI15">
        <v>1</v>
      </c>
      <c r="AJ15">
        <v>2</v>
      </c>
      <c r="AK15">
        <v>7</v>
      </c>
      <c r="AL15" t="s">
        <v>347</v>
      </c>
      <c r="AM15" t="s">
        <v>348</v>
      </c>
      <c r="AN15" t="s">
        <v>349</v>
      </c>
      <c r="AO15" t="s">
        <v>350</v>
      </c>
      <c r="AP15" t="s">
        <v>351</v>
      </c>
      <c r="AQ15" t="s">
        <v>74</v>
      </c>
      <c r="AR15" t="s">
        <v>352</v>
      </c>
      <c r="AS15" t="s">
        <v>353</v>
      </c>
      <c r="AT15" t="s">
        <v>354</v>
      </c>
      <c r="AU15">
        <v>2022</v>
      </c>
      <c r="AV15" t="s">
        <v>74</v>
      </c>
      <c r="AW15" t="s">
        <v>74</v>
      </c>
      <c r="AX15" t="s">
        <v>74</v>
      </c>
      <c r="AY15" t="s">
        <v>74</v>
      </c>
      <c r="AZ15" t="s">
        <v>74</v>
      </c>
      <c r="BA15" t="s">
        <v>74</v>
      </c>
      <c r="BB15" t="s">
        <v>74</v>
      </c>
      <c r="BC15" t="s">
        <v>74</v>
      </c>
      <c r="BD15" t="s">
        <v>74</v>
      </c>
      <c r="BE15" t="s">
        <v>355</v>
      </c>
      <c r="BF15" t="str">
        <f>HYPERLINK("http://dx.doi.org/10.1177/17461979221114549","http://dx.doi.org/10.1177/17461979221114549")</f>
        <v>http://dx.doi.org/10.1177/17461979221114549</v>
      </c>
      <c r="BG15" t="s">
        <v>74</v>
      </c>
      <c r="BH15" t="s">
        <v>356</v>
      </c>
      <c r="BI15">
        <v>21</v>
      </c>
      <c r="BJ15" t="s">
        <v>193</v>
      </c>
      <c r="BK15" t="s">
        <v>97</v>
      </c>
      <c r="BL15" t="s">
        <v>193</v>
      </c>
      <c r="BM15" t="s">
        <v>357</v>
      </c>
      <c r="BN15" t="s">
        <v>74</v>
      </c>
      <c r="BO15" t="s">
        <v>74</v>
      </c>
      <c r="BP15" t="s">
        <v>74</v>
      </c>
      <c r="BQ15" t="s">
        <v>74</v>
      </c>
      <c r="BR15" t="s">
        <v>101</v>
      </c>
      <c r="BS15" t="s">
        <v>358</v>
      </c>
      <c r="BT15" t="str">
        <f>HYPERLINK("https%3A%2F%2Fwww.webofscience.com%2Fwos%2Fwoscc%2Ffull-record%2FWOS:000843809000001","View Full Record in Web of Science")</f>
        <v>View Full Record in Web of Science</v>
      </c>
    </row>
    <row r="16" spans="1:72" x14ac:dyDescent="0.25">
      <c r="A16" t="s">
        <v>72</v>
      </c>
      <c r="B16" t="s">
        <v>359</v>
      </c>
      <c r="C16" t="s">
        <v>74</v>
      </c>
      <c r="D16" t="s">
        <v>74</v>
      </c>
      <c r="E16" t="s">
        <v>74</v>
      </c>
      <c r="F16" t="s">
        <v>360</v>
      </c>
      <c r="G16" t="s">
        <v>74</v>
      </c>
      <c r="H16" t="s">
        <v>74</v>
      </c>
      <c r="I16" t="s">
        <v>361</v>
      </c>
      <c r="J16" t="s">
        <v>362</v>
      </c>
      <c r="K16" t="s">
        <v>74</v>
      </c>
      <c r="L16" t="s">
        <v>74</v>
      </c>
      <c r="M16" t="s">
        <v>78</v>
      </c>
      <c r="N16" t="s">
        <v>79</v>
      </c>
      <c r="O16" t="s">
        <v>74</v>
      </c>
      <c r="P16" t="s">
        <v>74</v>
      </c>
      <c r="Q16" t="s">
        <v>74</v>
      </c>
      <c r="R16" t="s">
        <v>74</v>
      </c>
      <c r="S16" t="s">
        <v>74</v>
      </c>
      <c r="T16" t="s">
        <v>363</v>
      </c>
      <c r="U16" t="s">
        <v>74</v>
      </c>
      <c r="V16" t="s">
        <v>364</v>
      </c>
      <c r="W16" t="s">
        <v>365</v>
      </c>
      <c r="X16" t="s">
        <v>366</v>
      </c>
      <c r="Y16" t="s">
        <v>367</v>
      </c>
      <c r="Z16" t="s">
        <v>368</v>
      </c>
      <c r="AA16" t="s">
        <v>74</v>
      </c>
      <c r="AB16" t="s">
        <v>74</v>
      </c>
      <c r="AC16" t="s">
        <v>74</v>
      </c>
      <c r="AD16" t="s">
        <v>74</v>
      </c>
      <c r="AE16" t="s">
        <v>74</v>
      </c>
      <c r="AF16" t="s">
        <v>74</v>
      </c>
      <c r="AG16">
        <v>46</v>
      </c>
      <c r="AH16">
        <v>0</v>
      </c>
      <c r="AI16">
        <v>0</v>
      </c>
      <c r="AJ16">
        <v>6</v>
      </c>
      <c r="AK16">
        <v>8</v>
      </c>
      <c r="AL16" t="s">
        <v>369</v>
      </c>
      <c r="AM16" t="s">
        <v>186</v>
      </c>
      <c r="AN16" t="s">
        <v>370</v>
      </c>
      <c r="AO16" t="s">
        <v>371</v>
      </c>
      <c r="AP16" t="s">
        <v>372</v>
      </c>
      <c r="AQ16" t="s">
        <v>74</v>
      </c>
      <c r="AR16" t="s">
        <v>373</v>
      </c>
      <c r="AS16" t="s">
        <v>374</v>
      </c>
      <c r="AT16" t="s">
        <v>170</v>
      </c>
      <c r="AU16">
        <v>2022</v>
      </c>
      <c r="AV16">
        <v>8</v>
      </c>
      <c r="AW16">
        <v>1</v>
      </c>
      <c r="AX16" t="s">
        <v>74</v>
      </c>
      <c r="AY16" t="s">
        <v>74</v>
      </c>
      <c r="AZ16" t="s">
        <v>74</v>
      </c>
      <c r="BA16" t="s">
        <v>74</v>
      </c>
      <c r="BB16">
        <v>93</v>
      </c>
      <c r="BC16">
        <v>116</v>
      </c>
      <c r="BD16" t="s">
        <v>74</v>
      </c>
      <c r="BE16" t="s">
        <v>375</v>
      </c>
      <c r="BF16" t="str">
        <f>HYPERLINK("http://dx.doi.org/10.33919/esnbu.22.1.6","http://dx.doi.org/10.33919/esnbu.22.1.6")</f>
        <v>http://dx.doi.org/10.33919/esnbu.22.1.6</v>
      </c>
      <c r="BG16" t="s">
        <v>74</v>
      </c>
      <c r="BH16" t="s">
        <v>74</v>
      </c>
      <c r="BI16">
        <v>24</v>
      </c>
      <c r="BJ16" t="s">
        <v>376</v>
      </c>
      <c r="BK16" t="s">
        <v>97</v>
      </c>
      <c r="BL16" t="s">
        <v>377</v>
      </c>
      <c r="BM16" t="s">
        <v>378</v>
      </c>
      <c r="BN16" t="s">
        <v>74</v>
      </c>
      <c r="BO16" t="s">
        <v>100</v>
      </c>
      <c r="BP16" t="s">
        <v>74</v>
      </c>
      <c r="BQ16" t="s">
        <v>74</v>
      </c>
      <c r="BR16" t="s">
        <v>101</v>
      </c>
      <c r="BS16" t="s">
        <v>379</v>
      </c>
      <c r="BT16" t="str">
        <f>HYPERLINK("https%3A%2F%2Fwww.webofscience.com%2Fwos%2Fwoscc%2Ffull-record%2FWOS:000831107500005","View Full Record in Web of Science")</f>
        <v>View Full Record in Web of Science</v>
      </c>
    </row>
    <row r="17" spans="1:72" x14ac:dyDescent="0.25">
      <c r="A17" t="s">
        <v>72</v>
      </c>
      <c r="B17" t="s">
        <v>380</v>
      </c>
      <c r="C17" t="s">
        <v>74</v>
      </c>
      <c r="D17" t="s">
        <v>74</v>
      </c>
      <c r="E17" t="s">
        <v>74</v>
      </c>
      <c r="F17" t="s">
        <v>381</v>
      </c>
      <c r="G17" t="s">
        <v>74</v>
      </c>
      <c r="H17" t="s">
        <v>74</v>
      </c>
      <c r="I17" t="s">
        <v>382</v>
      </c>
      <c r="J17" t="s">
        <v>383</v>
      </c>
      <c r="K17" t="s">
        <v>74</v>
      </c>
      <c r="L17" t="s">
        <v>74</v>
      </c>
      <c r="M17" t="s">
        <v>78</v>
      </c>
      <c r="N17" t="s">
        <v>79</v>
      </c>
      <c r="O17" t="s">
        <v>74</v>
      </c>
      <c r="P17" t="s">
        <v>74</v>
      </c>
      <c r="Q17" t="s">
        <v>74</v>
      </c>
      <c r="R17" t="s">
        <v>74</v>
      </c>
      <c r="S17" t="s">
        <v>74</v>
      </c>
      <c r="T17" t="s">
        <v>384</v>
      </c>
      <c r="U17" t="s">
        <v>385</v>
      </c>
      <c r="V17" t="s">
        <v>386</v>
      </c>
      <c r="W17" t="s">
        <v>387</v>
      </c>
      <c r="X17" t="s">
        <v>388</v>
      </c>
      <c r="Y17" t="s">
        <v>389</v>
      </c>
      <c r="Z17" t="s">
        <v>390</v>
      </c>
      <c r="AA17" t="s">
        <v>391</v>
      </c>
      <c r="AB17" t="s">
        <v>392</v>
      </c>
      <c r="AC17" t="s">
        <v>393</v>
      </c>
      <c r="AD17" t="s">
        <v>394</v>
      </c>
      <c r="AE17" t="s">
        <v>395</v>
      </c>
      <c r="AF17" t="s">
        <v>74</v>
      </c>
      <c r="AG17">
        <v>48</v>
      </c>
      <c r="AH17">
        <v>1</v>
      </c>
      <c r="AI17">
        <v>1</v>
      </c>
      <c r="AJ17">
        <v>6</v>
      </c>
      <c r="AK17">
        <v>36</v>
      </c>
      <c r="AL17" t="s">
        <v>396</v>
      </c>
      <c r="AM17" t="s">
        <v>397</v>
      </c>
      <c r="AN17" t="s">
        <v>398</v>
      </c>
      <c r="AO17" t="s">
        <v>399</v>
      </c>
      <c r="AP17" t="s">
        <v>74</v>
      </c>
      <c r="AQ17" t="s">
        <v>74</v>
      </c>
      <c r="AR17" t="s">
        <v>400</v>
      </c>
      <c r="AS17" t="s">
        <v>401</v>
      </c>
      <c r="AT17" t="s">
        <v>402</v>
      </c>
      <c r="AU17">
        <v>2022</v>
      </c>
      <c r="AV17">
        <v>13</v>
      </c>
      <c r="AW17" t="s">
        <v>74</v>
      </c>
      <c r="AX17" t="s">
        <v>74</v>
      </c>
      <c r="AY17" t="s">
        <v>74</v>
      </c>
      <c r="AZ17" t="s">
        <v>74</v>
      </c>
      <c r="BA17" t="s">
        <v>74</v>
      </c>
      <c r="BB17" t="s">
        <v>74</v>
      </c>
      <c r="BC17" t="s">
        <v>74</v>
      </c>
      <c r="BD17">
        <v>764842</v>
      </c>
      <c r="BE17" t="s">
        <v>403</v>
      </c>
      <c r="BF17" t="str">
        <f>HYPERLINK("http://dx.doi.org/10.3389/fpsyg.2022.764842","http://dx.doi.org/10.3389/fpsyg.2022.764842")</f>
        <v>http://dx.doi.org/10.3389/fpsyg.2022.764842</v>
      </c>
      <c r="BG17" t="s">
        <v>74</v>
      </c>
      <c r="BH17" t="s">
        <v>74</v>
      </c>
      <c r="BI17">
        <v>9</v>
      </c>
      <c r="BJ17" t="s">
        <v>404</v>
      </c>
      <c r="BK17" t="s">
        <v>152</v>
      </c>
      <c r="BL17" t="s">
        <v>405</v>
      </c>
      <c r="BM17" t="s">
        <v>406</v>
      </c>
      <c r="BN17">
        <v>35310245</v>
      </c>
      <c r="BO17" t="s">
        <v>407</v>
      </c>
      <c r="BP17" t="s">
        <v>74</v>
      </c>
      <c r="BQ17" t="s">
        <v>74</v>
      </c>
      <c r="BR17" t="s">
        <v>101</v>
      </c>
      <c r="BS17" t="s">
        <v>408</v>
      </c>
      <c r="BT17" t="str">
        <f>HYPERLINK("https%3A%2F%2Fwww.webofscience.com%2Fwos%2Fwoscc%2Ffull-record%2FWOS:000772250500001","View Full Record in Web of Science")</f>
        <v>View Full Record in Web of Science</v>
      </c>
    </row>
    <row r="18" spans="1:72" x14ac:dyDescent="0.25">
      <c r="A18" t="s">
        <v>72</v>
      </c>
      <c r="B18" t="s">
        <v>409</v>
      </c>
      <c r="C18" t="s">
        <v>74</v>
      </c>
      <c r="D18" t="s">
        <v>74</v>
      </c>
      <c r="E18" t="s">
        <v>74</v>
      </c>
      <c r="F18" t="s">
        <v>410</v>
      </c>
      <c r="G18" t="s">
        <v>74</v>
      </c>
      <c r="H18" t="s">
        <v>74</v>
      </c>
      <c r="I18" t="s">
        <v>411</v>
      </c>
      <c r="J18" t="s">
        <v>199</v>
      </c>
      <c r="K18" t="s">
        <v>74</v>
      </c>
      <c r="L18" t="s">
        <v>74</v>
      </c>
      <c r="M18" t="s">
        <v>78</v>
      </c>
      <c r="N18" t="s">
        <v>79</v>
      </c>
      <c r="O18" t="s">
        <v>74</v>
      </c>
      <c r="P18" t="s">
        <v>74</v>
      </c>
      <c r="Q18" t="s">
        <v>74</v>
      </c>
      <c r="R18" t="s">
        <v>74</v>
      </c>
      <c r="S18" t="s">
        <v>74</v>
      </c>
      <c r="T18" t="s">
        <v>412</v>
      </c>
      <c r="U18" t="s">
        <v>74</v>
      </c>
      <c r="V18" t="s">
        <v>413</v>
      </c>
      <c r="W18" t="s">
        <v>414</v>
      </c>
      <c r="X18" t="s">
        <v>415</v>
      </c>
      <c r="Y18" t="s">
        <v>416</v>
      </c>
      <c r="Z18" t="s">
        <v>417</v>
      </c>
      <c r="AA18" t="s">
        <v>418</v>
      </c>
      <c r="AB18" t="s">
        <v>419</v>
      </c>
      <c r="AC18" t="s">
        <v>74</v>
      </c>
      <c r="AD18" t="s">
        <v>74</v>
      </c>
      <c r="AE18" t="s">
        <v>74</v>
      </c>
      <c r="AF18" t="s">
        <v>74</v>
      </c>
      <c r="AG18">
        <v>12</v>
      </c>
      <c r="AH18">
        <v>0</v>
      </c>
      <c r="AI18">
        <v>0</v>
      </c>
      <c r="AJ18">
        <v>1</v>
      </c>
      <c r="AK18">
        <v>3</v>
      </c>
      <c r="AL18" t="s">
        <v>185</v>
      </c>
      <c r="AM18" t="s">
        <v>186</v>
      </c>
      <c r="AN18" t="s">
        <v>187</v>
      </c>
      <c r="AO18" t="s">
        <v>207</v>
      </c>
      <c r="AP18" t="s">
        <v>208</v>
      </c>
      <c r="AQ18" t="s">
        <v>74</v>
      </c>
      <c r="AR18" t="s">
        <v>209</v>
      </c>
      <c r="AS18" t="s">
        <v>210</v>
      </c>
      <c r="AT18" t="s">
        <v>74</v>
      </c>
      <c r="AU18">
        <v>2022</v>
      </c>
      <c r="AV18">
        <v>94</v>
      </c>
      <c r="AW18">
        <v>8</v>
      </c>
      <c r="AX18" t="s">
        <v>74</v>
      </c>
      <c r="AY18" t="s">
        <v>74</v>
      </c>
      <c r="AZ18" t="s">
        <v>74</v>
      </c>
      <c r="BA18" t="s">
        <v>74</v>
      </c>
      <c r="BB18">
        <v>1007</v>
      </c>
      <c r="BC18">
        <v>1020</v>
      </c>
      <c r="BD18" t="s">
        <v>74</v>
      </c>
      <c r="BE18" t="s">
        <v>420</v>
      </c>
      <c r="BF18" t="str">
        <f>HYPERLINK("http://dx.doi.org/10.53656/ped2022-8.04","http://dx.doi.org/10.53656/ped2022-8.04")</f>
        <v>http://dx.doi.org/10.53656/ped2022-8.04</v>
      </c>
      <c r="BG18" t="s">
        <v>74</v>
      </c>
      <c r="BH18" t="s">
        <v>74</v>
      </c>
      <c r="BI18">
        <v>14</v>
      </c>
      <c r="BJ18" t="s">
        <v>193</v>
      </c>
      <c r="BK18" t="s">
        <v>97</v>
      </c>
      <c r="BL18" t="s">
        <v>193</v>
      </c>
      <c r="BM18" t="s">
        <v>421</v>
      </c>
      <c r="BN18" t="s">
        <v>74</v>
      </c>
      <c r="BO18" t="s">
        <v>74</v>
      </c>
      <c r="BP18" t="s">
        <v>74</v>
      </c>
      <c r="BQ18" t="s">
        <v>74</v>
      </c>
      <c r="BR18" t="s">
        <v>101</v>
      </c>
      <c r="BS18" t="s">
        <v>422</v>
      </c>
      <c r="BT18" t="str">
        <f>HYPERLINK("https%3A%2F%2Fwww.webofscience.com%2Fwos%2Fwoscc%2Ffull-record%2FWOS:000891566100004","View Full Record in Web of Science")</f>
        <v>View Full Record in Web of Science</v>
      </c>
    </row>
    <row r="19" spans="1:72" x14ac:dyDescent="0.25">
      <c r="A19" t="s">
        <v>72</v>
      </c>
      <c r="B19" t="s">
        <v>423</v>
      </c>
      <c r="C19" t="s">
        <v>74</v>
      </c>
      <c r="D19" t="s">
        <v>74</v>
      </c>
      <c r="E19" t="s">
        <v>74</v>
      </c>
      <c r="F19" t="s">
        <v>424</v>
      </c>
      <c r="G19" t="s">
        <v>74</v>
      </c>
      <c r="H19" t="s">
        <v>74</v>
      </c>
      <c r="I19" t="s">
        <v>425</v>
      </c>
      <c r="J19" t="s">
        <v>178</v>
      </c>
      <c r="K19" t="s">
        <v>74</v>
      </c>
      <c r="L19" t="s">
        <v>74</v>
      </c>
      <c r="M19" t="s">
        <v>200</v>
      </c>
      <c r="N19" t="s">
        <v>79</v>
      </c>
      <c r="O19" t="s">
        <v>74</v>
      </c>
      <c r="P19" t="s">
        <v>74</v>
      </c>
      <c r="Q19" t="s">
        <v>74</v>
      </c>
      <c r="R19" t="s">
        <v>74</v>
      </c>
      <c r="S19" t="s">
        <v>74</v>
      </c>
      <c r="T19" t="s">
        <v>426</v>
      </c>
      <c r="U19" t="s">
        <v>74</v>
      </c>
      <c r="V19" t="s">
        <v>427</v>
      </c>
      <c r="W19" t="s">
        <v>428</v>
      </c>
      <c r="X19" t="s">
        <v>429</v>
      </c>
      <c r="Y19" t="s">
        <v>430</v>
      </c>
      <c r="Z19" t="s">
        <v>431</v>
      </c>
      <c r="AA19" t="s">
        <v>432</v>
      </c>
      <c r="AB19" t="s">
        <v>433</v>
      </c>
      <c r="AC19" t="s">
        <v>74</v>
      </c>
      <c r="AD19" t="s">
        <v>74</v>
      </c>
      <c r="AE19" t="s">
        <v>74</v>
      </c>
      <c r="AF19" t="s">
        <v>74</v>
      </c>
      <c r="AG19">
        <v>15</v>
      </c>
      <c r="AH19">
        <v>0</v>
      </c>
      <c r="AI19">
        <v>0</v>
      </c>
      <c r="AJ19">
        <v>0</v>
      </c>
      <c r="AK19">
        <v>0</v>
      </c>
      <c r="AL19" t="s">
        <v>185</v>
      </c>
      <c r="AM19" t="s">
        <v>186</v>
      </c>
      <c r="AN19" t="s">
        <v>187</v>
      </c>
      <c r="AO19" t="s">
        <v>188</v>
      </c>
      <c r="AP19" t="s">
        <v>189</v>
      </c>
      <c r="AQ19" t="s">
        <v>74</v>
      </c>
      <c r="AR19" t="s">
        <v>190</v>
      </c>
      <c r="AS19" t="s">
        <v>191</v>
      </c>
      <c r="AT19" t="s">
        <v>74</v>
      </c>
      <c r="AU19">
        <v>2022</v>
      </c>
      <c r="AV19">
        <v>30</v>
      </c>
      <c r="AW19">
        <v>2</v>
      </c>
      <c r="AX19" t="s">
        <v>74</v>
      </c>
      <c r="AY19" t="s">
        <v>74</v>
      </c>
      <c r="AZ19" t="s">
        <v>74</v>
      </c>
      <c r="BA19" t="s">
        <v>74</v>
      </c>
      <c r="BB19">
        <v>165</v>
      </c>
      <c r="BC19">
        <v>175</v>
      </c>
      <c r="BD19" t="s">
        <v>74</v>
      </c>
      <c r="BE19" t="s">
        <v>434</v>
      </c>
      <c r="BF19" t="str">
        <f>HYPERLINK("http://dx.doi.org/10.53656/str2022-2-4-not","http://dx.doi.org/10.53656/str2022-2-4-not")</f>
        <v>http://dx.doi.org/10.53656/str2022-2-4-not</v>
      </c>
      <c r="BG19" t="s">
        <v>74</v>
      </c>
      <c r="BH19" t="s">
        <v>74</v>
      </c>
      <c r="BI19">
        <v>11</v>
      </c>
      <c r="BJ19" t="s">
        <v>193</v>
      </c>
      <c r="BK19" t="s">
        <v>97</v>
      </c>
      <c r="BL19" t="s">
        <v>193</v>
      </c>
      <c r="BM19" t="s">
        <v>435</v>
      </c>
      <c r="BN19" t="s">
        <v>74</v>
      </c>
      <c r="BO19" t="s">
        <v>74</v>
      </c>
      <c r="BP19" t="s">
        <v>74</v>
      </c>
      <c r="BQ19" t="s">
        <v>74</v>
      </c>
      <c r="BR19" t="s">
        <v>101</v>
      </c>
      <c r="BS19" t="s">
        <v>436</v>
      </c>
      <c r="BT19" t="str">
        <f>HYPERLINK("https%3A%2F%2Fwww.webofscience.com%2Fwos%2Fwoscc%2Ffull-record%2FWOS:000794331900004","View Full Record in Web of Science")</f>
        <v>View Full Record in Web of Science</v>
      </c>
    </row>
    <row r="20" spans="1:72" x14ac:dyDescent="0.25">
      <c r="A20" t="s">
        <v>72</v>
      </c>
      <c r="B20" t="s">
        <v>437</v>
      </c>
      <c r="C20" t="s">
        <v>74</v>
      </c>
      <c r="D20" t="s">
        <v>74</v>
      </c>
      <c r="E20" t="s">
        <v>74</v>
      </c>
      <c r="F20" t="s">
        <v>438</v>
      </c>
      <c r="G20" t="s">
        <v>74</v>
      </c>
      <c r="H20" t="s">
        <v>74</v>
      </c>
      <c r="I20" t="s">
        <v>439</v>
      </c>
      <c r="J20" t="s">
        <v>199</v>
      </c>
      <c r="K20" t="s">
        <v>74</v>
      </c>
      <c r="L20" t="s">
        <v>74</v>
      </c>
      <c r="M20" t="s">
        <v>200</v>
      </c>
      <c r="N20" t="s">
        <v>79</v>
      </c>
      <c r="O20" t="s">
        <v>74</v>
      </c>
      <c r="P20" t="s">
        <v>74</v>
      </c>
      <c r="Q20" t="s">
        <v>74</v>
      </c>
      <c r="R20" t="s">
        <v>74</v>
      </c>
      <c r="S20" t="s">
        <v>74</v>
      </c>
      <c r="T20" t="s">
        <v>440</v>
      </c>
      <c r="U20" t="s">
        <v>74</v>
      </c>
      <c r="V20" t="s">
        <v>441</v>
      </c>
      <c r="W20" t="s">
        <v>442</v>
      </c>
      <c r="X20" t="s">
        <v>221</v>
      </c>
      <c r="Y20" t="s">
        <v>443</v>
      </c>
      <c r="Z20" t="s">
        <v>444</v>
      </c>
      <c r="AA20" t="s">
        <v>74</v>
      </c>
      <c r="AB20" t="s">
        <v>74</v>
      </c>
      <c r="AC20" t="s">
        <v>74</v>
      </c>
      <c r="AD20" t="s">
        <v>74</v>
      </c>
      <c r="AE20" t="s">
        <v>74</v>
      </c>
      <c r="AF20" t="s">
        <v>74</v>
      </c>
      <c r="AG20">
        <v>3</v>
      </c>
      <c r="AH20">
        <v>0</v>
      </c>
      <c r="AI20">
        <v>0</v>
      </c>
      <c r="AJ20">
        <v>2</v>
      </c>
      <c r="AK20">
        <v>2</v>
      </c>
      <c r="AL20" t="s">
        <v>185</v>
      </c>
      <c r="AM20" t="s">
        <v>186</v>
      </c>
      <c r="AN20" t="s">
        <v>187</v>
      </c>
      <c r="AO20" t="s">
        <v>207</v>
      </c>
      <c r="AP20" t="s">
        <v>208</v>
      </c>
      <c r="AQ20" t="s">
        <v>74</v>
      </c>
      <c r="AR20" t="s">
        <v>209</v>
      </c>
      <c r="AS20" t="s">
        <v>210</v>
      </c>
      <c r="AT20" t="s">
        <v>74</v>
      </c>
      <c r="AU20">
        <v>2022</v>
      </c>
      <c r="AV20">
        <v>94</v>
      </c>
      <c r="AW20">
        <v>1</v>
      </c>
      <c r="AX20" t="s">
        <v>74</v>
      </c>
      <c r="AY20" t="s">
        <v>74</v>
      </c>
      <c r="AZ20" t="s">
        <v>74</v>
      </c>
      <c r="BA20" t="s">
        <v>74</v>
      </c>
      <c r="BB20">
        <v>9</v>
      </c>
      <c r="BC20">
        <v>18</v>
      </c>
      <c r="BD20" t="s">
        <v>74</v>
      </c>
      <c r="BE20" t="s">
        <v>445</v>
      </c>
      <c r="BF20" t="str">
        <f>HYPERLINK("http://dx.doi.org/10.53656/ped2022-1.01","http://dx.doi.org/10.53656/ped2022-1.01")</f>
        <v>http://dx.doi.org/10.53656/ped2022-1.01</v>
      </c>
      <c r="BG20" t="s">
        <v>74</v>
      </c>
      <c r="BH20" t="s">
        <v>74</v>
      </c>
      <c r="BI20">
        <v>10</v>
      </c>
      <c r="BJ20" t="s">
        <v>193</v>
      </c>
      <c r="BK20" t="s">
        <v>97</v>
      </c>
      <c r="BL20" t="s">
        <v>193</v>
      </c>
      <c r="BM20" t="s">
        <v>446</v>
      </c>
      <c r="BN20" t="s">
        <v>74</v>
      </c>
      <c r="BO20" t="s">
        <v>259</v>
      </c>
      <c r="BP20" t="s">
        <v>74</v>
      </c>
      <c r="BQ20" t="s">
        <v>74</v>
      </c>
      <c r="BR20" t="s">
        <v>101</v>
      </c>
      <c r="BS20" t="s">
        <v>447</v>
      </c>
      <c r="BT20" t="str">
        <f>HYPERLINK("https%3A%2F%2Fwww.webofscience.com%2Fwos%2Fwoscc%2Ffull-record%2FWOS:000754420800001","View Full Record in Web of Science")</f>
        <v>View Full Record in Web of Science</v>
      </c>
    </row>
    <row r="21" spans="1:72" x14ac:dyDescent="0.25">
      <c r="A21" t="s">
        <v>72</v>
      </c>
      <c r="B21" t="s">
        <v>448</v>
      </c>
      <c r="C21" t="s">
        <v>74</v>
      </c>
      <c r="D21" t="s">
        <v>74</v>
      </c>
      <c r="E21" t="s">
        <v>74</v>
      </c>
      <c r="F21" t="s">
        <v>449</v>
      </c>
      <c r="G21" t="s">
        <v>74</v>
      </c>
      <c r="H21" t="s">
        <v>74</v>
      </c>
      <c r="I21" t="s">
        <v>450</v>
      </c>
      <c r="J21" t="s">
        <v>199</v>
      </c>
      <c r="K21" t="s">
        <v>74</v>
      </c>
      <c r="L21" t="s">
        <v>74</v>
      </c>
      <c r="M21" t="s">
        <v>78</v>
      </c>
      <c r="N21" t="s">
        <v>79</v>
      </c>
      <c r="O21" t="s">
        <v>74</v>
      </c>
      <c r="P21" t="s">
        <v>74</v>
      </c>
      <c r="Q21" t="s">
        <v>74</v>
      </c>
      <c r="R21" t="s">
        <v>74</v>
      </c>
      <c r="S21" t="s">
        <v>74</v>
      </c>
      <c r="T21" t="s">
        <v>451</v>
      </c>
      <c r="U21" t="s">
        <v>74</v>
      </c>
      <c r="V21" t="s">
        <v>452</v>
      </c>
      <c r="W21" t="s">
        <v>453</v>
      </c>
      <c r="X21" t="s">
        <v>221</v>
      </c>
      <c r="Y21" t="s">
        <v>454</v>
      </c>
      <c r="Z21" t="s">
        <v>455</v>
      </c>
      <c r="AA21" t="s">
        <v>456</v>
      </c>
      <c r="AB21" t="s">
        <v>74</v>
      </c>
      <c r="AC21" t="s">
        <v>74</v>
      </c>
      <c r="AD21" t="s">
        <v>74</v>
      </c>
      <c r="AE21" t="s">
        <v>74</v>
      </c>
      <c r="AF21" t="s">
        <v>74</v>
      </c>
      <c r="AG21">
        <v>7</v>
      </c>
      <c r="AH21">
        <v>0</v>
      </c>
      <c r="AI21">
        <v>0</v>
      </c>
      <c r="AJ21">
        <v>1</v>
      </c>
      <c r="AK21">
        <v>4</v>
      </c>
      <c r="AL21" t="s">
        <v>185</v>
      </c>
      <c r="AM21" t="s">
        <v>186</v>
      </c>
      <c r="AN21" t="s">
        <v>187</v>
      </c>
      <c r="AO21" t="s">
        <v>207</v>
      </c>
      <c r="AP21" t="s">
        <v>208</v>
      </c>
      <c r="AQ21" t="s">
        <v>74</v>
      </c>
      <c r="AR21" t="s">
        <v>209</v>
      </c>
      <c r="AS21" t="s">
        <v>210</v>
      </c>
      <c r="AT21" t="s">
        <v>74</v>
      </c>
      <c r="AU21">
        <v>2022</v>
      </c>
      <c r="AV21">
        <v>94</v>
      </c>
      <c r="AW21">
        <v>3</v>
      </c>
      <c r="AX21" t="s">
        <v>74</v>
      </c>
      <c r="AY21" t="s">
        <v>211</v>
      </c>
      <c r="AZ21" t="s">
        <v>74</v>
      </c>
      <c r="BA21" t="s">
        <v>74</v>
      </c>
      <c r="BB21">
        <v>90</v>
      </c>
      <c r="BC21">
        <v>100</v>
      </c>
      <c r="BD21" t="s">
        <v>74</v>
      </c>
      <c r="BE21" t="s">
        <v>457</v>
      </c>
      <c r="BF21" t="str">
        <f>HYPERLINK("http://dx.doi.org/10.53656/ped2022-3s.09","http://dx.doi.org/10.53656/ped2022-3s.09")</f>
        <v>http://dx.doi.org/10.53656/ped2022-3s.09</v>
      </c>
      <c r="BG21" t="s">
        <v>74</v>
      </c>
      <c r="BH21" t="s">
        <v>74</v>
      </c>
      <c r="BI21">
        <v>11</v>
      </c>
      <c r="BJ21" t="s">
        <v>193</v>
      </c>
      <c r="BK21" t="s">
        <v>97</v>
      </c>
      <c r="BL21" t="s">
        <v>193</v>
      </c>
      <c r="BM21" t="s">
        <v>458</v>
      </c>
      <c r="BN21" t="s">
        <v>74</v>
      </c>
      <c r="BO21" t="s">
        <v>74</v>
      </c>
      <c r="BP21" t="s">
        <v>74</v>
      </c>
      <c r="BQ21" t="s">
        <v>74</v>
      </c>
      <c r="BR21" t="s">
        <v>101</v>
      </c>
      <c r="BS21" t="s">
        <v>459</v>
      </c>
      <c r="BT21" t="str">
        <f>HYPERLINK("https%3A%2F%2Fwww.webofscience.com%2Fwos%2Fwoscc%2Ffull-record%2FWOS:000798058500009","View Full Record in Web of Science")</f>
        <v>View Full Record in Web of Science</v>
      </c>
    </row>
    <row r="22" spans="1:72" x14ac:dyDescent="0.25">
      <c r="A22" t="s">
        <v>72</v>
      </c>
      <c r="B22" t="s">
        <v>460</v>
      </c>
      <c r="C22" t="s">
        <v>74</v>
      </c>
      <c r="D22" t="s">
        <v>74</v>
      </c>
      <c r="E22" t="s">
        <v>74</v>
      </c>
      <c r="F22" t="s">
        <v>461</v>
      </c>
      <c r="G22" t="s">
        <v>74</v>
      </c>
      <c r="H22" t="s">
        <v>74</v>
      </c>
      <c r="I22" t="s">
        <v>462</v>
      </c>
      <c r="J22" t="s">
        <v>178</v>
      </c>
      <c r="K22" t="s">
        <v>74</v>
      </c>
      <c r="L22" t="s">
        <v>74</v>
      </c>
      <c r="M22" t="s">
        <v>200</v>
      </c>
      <c r="N22" t="s">
        <v>79</v>
      </c>
      <c r="O22" t="s">
        <v>74</v>
      </c>
      <c r="P22" t="s">
        <v>74</v>
      </c>
      <c r="Q22" t="s">
        <v>74</v>
      </c>
      <c r="R22" t="s">
        <v>74</v>
      </c>
      <c r="S22" t="s">
        <v>74</v>
      </c>
      <c r="T22" t="s">
        <v>463</v>
      </c>
      <c r="U22" t="s">
        <v>74</v>
      </c>
      <c r="V22" t="s">
        <v>464</v>
      </c>
      <c r="W22" t="s">
        <v>465</v>
      </c>
      <c r="X22" t="s">
        <v>466</v>
      </c>
      <c r="Y22" t="s">
        <v>467</v>
      </c>
      <c r="Z22" t="s">
        <v>468</v>
      </c>
      <c r="AA22" t="s">
        <v>469</v>
      </c>
      <c r="AB22" t="s">
        <v>470</v>
      </c>
      <c r="AC22" t="s">
        <v>74</v>
      </c>
      <c r="AD22" t="s">
        <v>74</v>
      </c>
      <c r="AE22" t="s">
        <v>74</v>
      </c>
      <c r="AF22" t="s">
        <v>74</v>
      </c>
      <c r="AG22">
        <v>10</v>
      </c>
      <c r="AH22">
        <v>2</v>
      </c>
      <c r="AI22">
        <v>2</v>
      </c>
      <c r="AJ22">
        <v>2</v>
      </c>
      <c r="AK22">
        <v>7</v>
      </c>
      <c r="AL22" t="s">
        <v>185</v>
      </c>
      <c r="AM22" t="s">
        <v>186</v>
      </c>
      <c r="AN22" t="s">
        <v>187</v>
      </c>
      <c r="AO22" t="s">
        <v>188</v>
      </c>
      <c r="AP22" t="s">
        <v>189</v>
      </c>
      <c r="AQ22" t="s">
        <v>74</v>
      </c>
      <c r="AR22" t="s">
        <v>190</v>
      </c>
      <c r="AS22" t="s">
        <v>191</v>
      </c>
      <c r="AT22" t="s">
        <v>74</v>
      </c>
      <c r="AU22">
        <v>2022</v>
      </c>
      <c r="AV22">
        <v>30</v>
      </c>
      <c r="AW22">
        <v>1</v>
      </c>
      <c r="AX22" t="s">
        <v>74</v>
      </c>
      <c r="AY22" t="s">
        <v>74</v>
      </c>
      <c r="AZ22" t="s">
        <v>74</v>
      </c>
      <c r="BA22" t="s">
        <v>74</v>
      </c>
      <c r="BB22">
        <v>9</v>
      </c>
      <c r="BC22">
        <v>31</v>
      </c>
      <c r="BD22" t="s">
        <v>74</v>
      </c>
      <c r="BE22" t="s">
        <v>471</v>
      </c>
      <c r="BF22" t="str">
        <f>HYPERLINK("http://dx.doi.org/10.53656/str2022-1-1-prob","http://dx.doi.org/10.53656/str2022-1-1-prob")</f>
        <v>http://dx.doi.org/10.53656/str2022-1-1-prob</v>
      </c>
      <c r="BG22" t="s">
        <v>74</v>
      </c>
      <c r="BH22" t="s">
        <v>74</v>
      </c>
      <c r="BI22">
        <v>23</v>
      </c>
      <c r="BJ22" t="s">
        <v>193</v>
      </c>
      <c r="BK22" t="s">
        <v>97</v>
      </c>
      <c r="BL22" t="s">
        <v>193</v>
      </c>
      <c r="BM22" t="s">
        <v>472</v>
      </c>
      <c r="BN22" t="s">
        <v>74</v>
      </c>
      <c r="BO22" t="s">
        <v>259</v>
      </c>
      <c r="BP22" t="s">
        <v>74</v>
      </c>
      <c r="BQ22" t="s">
        <v>74</v>
      </c>
      <c r="BR22" t="s">
        <v>101</v>
      </c>
      <c r="BS22" t="s">
        <v>473</v>
      </c>
      <c r="BT22" t="str">
        <f>HYPERLINK("https%3A%2F%2Fwww.webofscience.com%2Fwos%2Fwoscc%2Ffull-record%2FWOS:000758052500002","View Full Record in Web of Science")</f>
        <v>View Full Record in Web of Science</v>
      </c>
    </row>
    <row r="23" spans="1:72" x14ac:dyDescent="0.25">
      <c r="A23" t="s">
        <v>72</v>
      </c>
      <c r="B23" t="s">
        <v>474</v>
      </c>
      <c r="C23" t="s">
        <v>74</v>
      </c>
      <c r="D23" t="s">
        <v>74</v>
      </c>
      <c r="E23" t="s">
        <v>74</v>
      </c>
      <c r="F23" t="s">
        <v>475</v>
      </c>
      <c r="G23" t="s">
        <v>74</v>
      </c>
      <c r="H23" t="s">
        <v>74</v>
      </c>
      <c r="I23" t="s">
        <v>476</v>
      </c>
      <c r="J23" t="s">
        <v>477</v>
      </c>
      <c r="K23" t="s">
        <v>74</v>
      </c>
      <c r="L23" t="s">
        <v>74</v>
      </c>
      <c r="M23" t="s">
        <v>78</v>
      </c>
      <c r="N23" t="s">
        <v>79</v>
      </c>
      <c r="O23" t="s">
        <v>74</v>
      </c>
      <c r="P23" t="s">
        <v>74</v>
      </c>
      <c r="Q23" t="s">
        <v>74</v>
      </c>
      <c r="R23" t="s">
        <v>74</v>
      </c>
      <c r="S23" t="s">
        <v>74</v>
      </c>
      <c r="T23" t="s">
        <v>478</v>
      </c>
      <c r="U23" t="s">
        <v>74</v>
      </c>
      <c r="V23" t="s">
        <v>479</v>
      </c>
      <c r="W23" t="s">
        <v>480</v>
      </c>
      <c r="X23" t="s">
        <v>481</v>
      </c>
      <c r="Y23" t="s">
        <v>482</v>
      </c>
      <c r="Z23" t="s">
        <v>483</v>
      </c>
      <c r="AA23" t="s">
        <v>74</v>
      </c>
      <c r="AB23" t="s">
        <v>74</v>
      </c>
      <c r="AC23" t="s">
        <v>484</v>
      </c>
      <c r="AD23" t="s">
        <v>485</v>
      </c>
      <c r="AE23" t="s">
        <v>486</v>
      </c>
      <c r="AF23" t="s">
        <v>74</v>
      </c>
      <c r="AG23">
        <v>17</v>
      </c>
      <c r="AH23">
        <v>0</v>
      </c>
      <c r="AI23">
        <v>0</v>
      </c>
      <c r="AJ23">
        <v>0</v>
      </c>
      <c r="AK23">
        <v>0</v>
      </c>
      <c r="AL23" t="s">
        <v>487</v>
      </c>
      <c r="AM23" t="s">
        <v>186</v>
      </c>
      <c r="AN23" t="s">
        <v>488</v>
      </c>
      <c r="AO23" t="s">
        <v>489</v>
      </c>
      <c r="AP23" t="s">
        <v>74</v>
      </c>
      <c r="AQ23" t="s">
        <v>74</v>
      </c>
      <c r="AR23" t="s">
        <v>490</v>
      </c>
      <c r="AS23" t="s">
        <v>491</v>
      </c>
      <c r="AT23" t="s">
        <v>74</v>
      </c>
      <c r="AU23">
        <v>2022</v>
      </c>
      <c r="AV23" t="s">
        <v>74</v>
      </c>
      <c r="AW23" t="s">
        <v>492</v>
      </c>
      <c r="AX23" t="s">
        <v>74</v>
      </c>
      <c r="AY23" t="s">
        <v>74</v>
      </c>
      <c r="AZ23" t="s">
        <v>74</v>
      </c>
      <c r="BA23" t="s">
        <v>74</v>
      </c>
      <c r="BB23">
        <v>210</v>
      </c>
      <c r="BC23">
        <v>230</v>
      </c>
      <c r="BD23" t="s">
        <v>74</v>
      </c>
      <c r="BE23" t="s">
        <v>74</v>
      </c>
      <c r="BF23" t="s">
        <v>74</v>
      </c>
      <c r="BG23" t="s">
        <v>74</v>
      </c>
      <c r="BH23" t="s">
        <v>74</v>
      </c>
      <c r="BI23">
        <v>22</v>
      </c>
      <c r="BJ23" t="s">
        <v>493</v>
      </c>
      <c r="BK23" t="s">
        <v>494</v>
      </c>
      <c r="BL23" t="s">
        <v>493</v>
      </c>
      <c r="BM23" t="s">
        <v>495</v>
      </c>
      <c r="BN23" t="s">
        <v>74</v>
      </c>
      <c r="BO23" t="s">
        <v>74</v>
      </c>
      <c r="BP23" t="s">
        <v>74</v>
      </c>
      <c r="BQ23" t="s">
        <v>74</v>
      </c>
      <c r="BR23" t="s">
        <v>101</v>
      </c>
      <c r="BS23" t="s">
        <v>496</v>
      </c>
      <c r="BT23" t="str">
        <f>HYPERLINK("https%3A%2F%2Fwww.webofscience.com%2Fwos%2Fwoscc%2Ffull-record%2FWOS:000932023700009","View Full Record in Web of Science")</f>
        <v>View Full Record in Web of Science</v>
      </c>
    </row>
    <row r="24" spans="1:72" x14ac:dyDescent="0.25">
      <c r="A24" t="s">
        <v>72</v>
      </c>
      <c r="B24" t="s">
        <v>497</v>
      </c>
      <c r="C24" t="s">
        <v>74</v>
      </c>
      <c r="D24" t="s">
        <v>74</v>
      </c>
      <c r="E24" t="s">
        <v>74</v>
      </c>
      <c r="F24" t="s">
        <v>498</v>
      </c>
      <c r="G24" t="s">
        <v>74</v>
      </c>
      <c r="H24" t="s">
        <v>74</v>
      </c>
      <c r="I24" t="s">
        <v>499</v>
      </c>
      <c r="J24" t="s">
        <v>232</v>
      </c>
      <c r="K24" t="s">
        <v>74</v>
      </c>
      <c r="L24" t="s">
        <v>74</v>
      </c>
      <c r="M24" t="s">
        <v>78</v>
      </c>
      <c r="N24" t="s">
        <v>79</v>
      </c>
      <c r="O24" t="s">
        <v>74</v>
      </c>
      <c r="P24" t="s">
        <v>74</v>
      </c>
      <c r="Q24" t="s">
        <v>74</v>
      </c>
      <c r="R24" t="s">
        <v>74</v>
      </c>
      <c r="S24" t="s">
        <v>74</v>
      </c>
      <c r="T24" t="s">
        <v>500</v>
      </c>
      <c r="U24" t="s">
        <v>74</v>
      </c>
      <c r="V24" t="s">
        <v>501</v>
      </c>
      <c r="W24" t="s">
        <v>502</v>
      </c>
      <c r="X24" t="s">
        <v>503</v>
      </c>
      <c r="Y24" t="s">
        <v>504</v>
      </c>
      <c r="Z24" t="s">
        <v>505</v>
      </c>
      <c r="AA24" t="s">
        <v>74</v>
      </c>
      <c r="AB24" t="s">
        <v>74</v>
      </c>
      <c r="AC24" t="s">
        <v>506</v>
      </c>
      <c r="AD24" t="s">
        <v>507</v>
      </c>
      <c r="AE24" t="s">
        <v>508</v>
      </c>
      <c r="AF24" t="s">
        <v>74</v>
      </c>
      <c r="AG24">
        <v>13</v>
      </c>
      <c r="AH24">
        <v>0</v>
      </c>
      <c r="AI24">
        <v>0</v>
      </c>
      <c r="AJ24">
        <v>0</v>
      </c>
      <c r="AK24">
        <v>0</v>
      </c>
      <c r="AL24" t="s">
        <v>239</v>
      </c>
      <c r="AM24" t="s">
        <v>186</v>
      </c>
      <c r="AN24" t="s">
        <v>187</v>
      </c>
      <c r="AO24" t="s">
        <v>240</v>
      </c>
      <c r="AP24" t="s">
        <v>241</v>
      </c>
      <c r="AQ24" t="s">
        <v>74</v>
      </c>
      <c r="AR24" t="s">
        <v>242</v>
      </c>
      <c r="AS24" t="s">
        <v>243</v>
      </c>
      <c r="AT24" t="s">
        <v>74</v>
      </c>
      <c r="AU24">
        <v>2022</v>
      </c>
      <c r="AV24">
        <v>65</v>
      </c>
      <c r="AW24">
        <v>5</v>
      </c>
      <c r="AX24" t="s">
        <v>74</v>
      </c>
      <c r="AY24" t="s">
        <v>74</v>
      </c>
      <c r="AZ24" t="s">
        <v>74</v>
      </c>
      <c r="BA24" t="s">
        <v>74</v>
      </c>
      <c r="BB24">
        <v>435</v>
      </c>
      <c r="BC24">
        <v>449</v>
      </c>
      <c r="BD24" t="s">
        <v>74</v>
      </c>
      <c r="BE24" t="s">
        <v>509</v>
      </c>
      <c r="BF24" t="str">
        <f>HYPERLINK("http://dx.doi.org/10.53656/math2022-5-5-mon","http://dx.doi.org/10.53656/math2022-5-5-mon")</f>
        <v>http://dx.doi.org/10.53656/math2022-5-5-mon</v>
      </c>
      <c r="BG24" t="s">
        <v>74</v>
      </c>
      <c r="BH24" t="s">
        <v>74</v>
      </c>
      <c r="BI24">
        <v>15</v>
      </c>
      <c r="BJ24" t="s">
        <v>193</v>
      </c>
      <c r="BK24" t="s">
        <v>97</v>
      </c>
      <c r="BL24" t="s">
        <v>193</v>
      </c>
      <c r="BM24" t="s">
        <v>510</v>
      </c>
      <c r="BN24" t="s">
        <v>74</v>
      </c>
      <c r="BO24" t="s">
        <v>74</v>
      </c>
      <c r="BP24" t="s">
        <v>74</v>
      </c>
      <c r="BQ24" t="s">
        <v>74</v>
      </c>
      <c r="BR24" t="s">
        <v>101</v>
      </c>
      <c r="BS24" t="s">
        <v>511</v>
      </c>
      <c r="BT24" t="str">
        <f>HYPERLINK("https%3A%2F%2Fwww.webofscience.com%2Fwos%2Fwoscc%2Ffull-record%2FWOS:000898833800002","View Full Record in Web of Science")</f>
        <v>View Full Record in Web of Science</v>
      </c>
    </row>
    <row r="25" spans="1:72" x14ac:dyDescent="0.25">
      <c r="A25" t="s">
        <v>72</v>
      </c>
      <c r="B25" t="s">
        <v>512</v>
      </c>
      <c r="C25" t="s">
        <v>74</v>
      </c>
      <c r="D25" t="s">
        <v>74</v>
      </c>
      <c r="E25" t="s">
        <v>74</v>
      </c>
      <c r="F25" t="s">
        <v>513</v>
      </c>
      <c r="G25" t="s">
        <v>74</v>
      </c>
      <c r="H25" t="s">
        <v>74</v>
      </c>
      <c r="I25" t="s">
        <v>514</v>
      </c>
      <c r="J25" t="s">
        <v>515</v>
      </c>
      <c r="K25" t="s">
        <v>74</v>
      </c>
      <c r="L25" t="s">
        <v>74</v>
      </c>
      <c r="M25" t="s">
        <v>200</v>
      </c>
      <c r="N25" t="s">
        <v>79</v>
      </c>
      <c r="O25" t="s">
        <v>74</v>
      </c>
      <c r="P25" t="s">
        <v>74</v>
      </c>
      <c r="Q25" t="s">
        <v>74</v>
      </c>
      <c r="R25" t="s">
        <v>74</v>
      </c>
      <c r="S25" t="s">
        <v>74</v>
      </c>
      <c r="T25" t="s">
        <v>516</v>
      </c>
      <c r="U25" t="s">
        <v>74</v>
      </c>
      <c r="V25" t="s">
        <v>517</v>
      </c>
      <c r="W25" t="s">
        <v>518</v>
      </c>
      <c r="X25" t="s">
        <v>221</v>
      </c>
      <c r="Y25" t="s">
        <v>519</v>
      </c>
      <c r="Z25" t="s">
        <v>520</v>
      </c>
      <c r="AA25" t="s">
        <v>74</v>
      </c>
      <c r="AB25" t="s">
        <v>74</v>
      </c>
      <c r="AC25" t="s">
        <v>74</v>
      </c>
      <c r="AD25" t="s">
        <v>74</v>
      </c>
      <c r="AE25" t="s">
        <v>74</v>
      </c>
      <c r="AF25" t="s">
        <v>74</v>
      </c>
      <c r="AG25">
        <v>16</v>
      </c>
      <c r="AH25">
        <v>0</v>
      </c>
      <c r="AI25">
        <v>0</v>
      </c>
      <c r="AJ25">
        <v>0</v>
      </c>
      <c r="AK25">
        <v>0</v>
      </c>
      <c r="AL25" t="s">
        <v>521</v>
      </c>
      <c r="AM25" t="s">
        <v>522</v>
      </c>
      <c r="AN25" t="s">
        <v>523</v>
      </c>
      <c r="AO25" t="s">
        <v>524</v>
      </c>
      <c r="AP25" t="s">
        <v>525</v>
      </c>
      <c r="AQ25" t="s">
        <v>74</v>
      </c>
      <c r="AR25" t="s">
        <v>526</v>
      </c>
      <c r="AS25" t="s">
        <v>527</v>
      </c>
      <c r="AT25" t="s">
        <v>74</v>
      </c>
      <c r="AU25">
        <v>2022</v>
      </c>
      <c r="AV25">
        <v>2</v>
      </c>
      <c r="AW25" t="s">
        <v>74</v>
      </c>
      <c r="AX25" t="s">
        <v>74</v>
      </c>
      <c r="AY25" t="s">
        <v>74</v>
      </c>
      <c r="AZ25" t="s">
        <v>74</v>
      </c>
      <c r="BA25" t="s">
        <v>74</v>
      </c>
      <c r="BB25">
        <v>293</v>
      </c>
      <c r="BC25">
        <v>306</v>
      </c>
      <c r="BD25" t="s">
        <v>74</v>
      </c>
      <c r="BE25" t="s">
        <v>528</v>
      </c>
      <c r="BF25" t="str">
        <f>HYPERLINK("http://dx.doi.org/10.37708/bf.swu.v31i2.20","http://dx.doi.org/10.37708/bf.swu.v31i2.20")</f>
        <v>http://dx.doi.org/10.37708/bf.swu.v31i2.20</v>
      </c>
      <c r="BG25" t="s">
        <v>74</v>
      </c>
      <c r="BH25" t="s">
        <v>74</v>
      </c>
      <c r="BI25">
        <v>14</v>
      </c>
      <c r="BJ25" t="s">
        <v>529</v>
      </c>
      <c r="BK25" t="s">
        <v>97</v>
      </c>
      <c r="BL25" t="s">
        <v>530</v>
      </c>
      <c r="BM25" t="s">
        <v>531</v>
      </c>
      <c r="BN25" t="s">
        <v>74</v>
      </c>
      <c r="BO25" t="s">
        <v>74</v>
      </c>
      <c r="BP25" t="s">
        <v>74</v>
      </c>
      <c r="BQ25" t="s">
        <v>74</v>
      </c>
      <c r="BR25" t="s">
        <v>101</v>
      </c>
      <c r="BS25" t="s">
        <v>532</v>
      </c>
      <c r="BT25" t="str">
        <f>HYPERLINK("https%3A%2F%2Fwww.webofscience.com%2Fwos%2Fwoscc%2Ffull-record%2FWOS:000819589600020","View Full Record in Web of Science")</f>
        <v>View Full Record in Web of Science</v>
      </c>
    </row>
    <row r="26" spans="1:72" x14ac:dyDescent="0.25">
      <c r="A26" t="s">
        <v>72</v>
      </c>
      <c r="B26" t="s">
        <v>533</v>
      </c>
      <c r="C26" t="s">
        <v>74</v>
      </c>
      <c r="D26" t="s">
        <v>74</v>
      </c>
      <c r="E26" t="s">
        <v>74</v>
      </c>
      <c r="F26" t="s">
        <v>534</v>
      </c>
      <c r="G26" t="s">
        <v>74</v>
      </c>
      <c r="H26" t="s">
        <v>74</v>
      </c>
      <c r="I26" t="s">
        <v>535</v>
      </c>
      <c r="J26" t="s">
        <v>536</v>
      </c>
      <c r="K26" t="s">
        <v>74</v>
      </c>
      <c r="L26" t="s">
        <v>74</v>
      </c>
      <c r="M26" t="s">
        <v>78</v>
      </c>
      <c r="N26" t="s">
        <v>79</v>
      </c>
      <c r="O26" t="s">
        <v>74</v>
      </c>
      <c r="P26" t="s">
        <v>74</v>
      </c>
      <c r="Q26" t="s">
        <v>74</v>
      </c>
      <c r="R26" t="s">
        <v>74</v>
      </c>
      <c r="S26" t="s">
        <v>74</v>
      </c>
      <c r="T26" t="s">
        <v>537</v>
      </c>
      <c r="U26" t="s">
        <v>538</v>
      </c>
      <c r="V26" t="s">
        <v>539</v>
      </c>
      <c r="W26" t="s">
        <v>540</v>
      </c>
      <c r="X26" t="s">
        <v>541</v>
      </c>
      <c r="Y26" t="s">
        <v>542</v>
      </c>
      <c r="Z26" t="s">
        <v>543</v>
      </c>
      <c r="AA26" t="s">
        <v>544</v>
      </c>
      <c r="AB26" t="s">
        <v>545</v>
      </c>
      <c r="AC26" t="s">
        <v>74</v>
      </c>
      <c r="AD26" t="s">
        <v>74</v>
      </c>
      <c r="AE26" t="s">
        <v>74</v>
      </c>
      <c r="AF26" t="s">
        <v>74</v>
      </c>
      <c r="AG26">
        <v>99</v>
      </c>
      <c r="AH26">
        <v>0</v>
      </c>
      <c r="AI26">
        <v>0</v>
      </c>
      <c r="AJ26">
        <v>0</v>
      </c>
      <c r="AK26">
        <v>3</v>
      </c>
      <c r="AL26" t="s">
        <v>546</v>
      </c>
      <c r="AM26" t="s">
        <v>547</v>
      </c>
      <c r="AN26" t="s">
        <v>548</v>
      </c>
      <c r="AO26" t="s">
        <v>549</v>
      </c>
      <c r="AP26" t="s">
        <v>550</v>
      </c>
      <c r="AQ26" t="s">
        <v>74</v>
      </c>
      <c r="AR26" t="s">
        <v>551</v>
      </c>
      <c r="AS26" t="s">
        <v>552</v>
      </c>
      <c r="AT26" t="s">
        <v>74</v>
      </c>
      <c r="AU26">
        <v>2022</v>
      </c>
      <c r="AV26">
        <v>26</v>
      </c>
      <c r="AW26">
        <v>5</v>
      </c>
      <c r="AX26" t="s">
        <v>74</v>
      </c>
      <c r="AY26" t="s">
        <v>74</v>
      </c>
      <c r="AZ26" t="s">
        <v>74</v>
      </c>
      <c r="BA26" t="s">
        <v>74</v>
      </c>
      <c r="BB26">
        <v>256</v>
      </c>
      <c r="BC26">
        <v>269</v>
      </c>
      <c r="BD26" t="s">
        <v>74</v>
      </c>
      <c r="BE26" t="s">
        <v>553</v>
      </c>
      <c r="BF26" t="str">
        <f>HYPERLINK("http://dx.doi.org/10.15561/20755279.2022.0505","http://dx.doi.org/10.15561/20755279.2022.0505")</f>
        <v>http://dx.doi.org/10.15561/20755279.2022.0505</v>
      </c>
      <c r="BG26" t="s">
        <v>74</v>
      </c>
      <c r="BH26" t="s">
        <v>74</v>
      </c>
      <c r="BI26">
        <v>14</v>
      </c>
      <c r="BJ26" t="s">
        <v>193</v>
      </c>
      <c r="BK26" t="s">
        <v>97</v>
      </c>
      <c r="BL26" t="s">
        <v>193</v>
      </c>
      <c r="BM26" t="s">
        <v>554</v>
      </c>
      <c r="BN26" t="s">
        <v>74</v>
      </c>
      <c r="BO26" t="s">
        <v>100</v>
      </c>
      <c r="BP26" t="s">
        <v>74</v>
      </c>
      <c r="BQ26" t="s">
        <v>74</v>
      </c>
      <c r="BR26" t="s">
        <v>101</v>
      </c>
      <c r="BS26" t="s">
        <v>555</v>
      </c>
      <c r="BT26" t="str">
        <f>HYPERLINK("https%3A%2F%2Fwww.webofscience.com%2Fwos%2Fwoscc%2Ffull-record%2FWOS:000880020300005","View Full Record in Web of Science")</f>
        <v>View Full Record in Web of Science</v>
      </c>
    </row>
    <row r="27" spans="1:72" x14ac:dyDescent="0.25">
      <c r="A27" t="s">
        <v>72</v>
      </c>
      <c r="B27" t="s">
        <v>556</v>
      </c>
      <c r="C27" t="s">
        <v>74</v>
      </c>
      <c r="D27" t="s">
        <v>74</v>
      </c>
      <c r="E27" t="s">
        <v>74</v>
      </c>
      <c r="F27" t="s">
        <v>557</v>
      </c>
      <c r="G27" t="s">
        <v>74</v>
      </c>
      <c r="H27" t="s">
        <v>74</v>
      </c>
      <c r="I27" t="s">
        <v>558</v>
      </c>
      <c r="J27" t="s">
        <v>232</v>
      </c>
      <c r="K27" t="s">
        <v>74</v>
      </c>
      <c r="L27" t="s">
        <v>74</v>
      </c>
      <c r="M27" t="s">
        <v>200</v>
      </c>
      <c r="N27" t="s">
        <v>79</v>
      </c>
      <c r="O27" t="s">
        <v>74</v>
      </c>
      <c r="P27" t="s">
        <v>74</v>
      </c>
      <c r="Q27" t="s">
        <v>74</v>
      </c>
      <c r="R27" t="s">
        <v>74</v>
      </c>
      <c r="S27" t="s">
        <v>74</v>
      </c>
      <c r="T27" t="s">
        <v>559</v>
      </c>
      <c r="U27" t="s">
        <v>74</v>
      </c>
      <c r="V27" t="s">
        <v>560</v>
      </c>
      <c r="W27" t="s">
        <v>561</v>
      </c>
      <c r="X27" t="s">
        <v>481</v>
      </c>
      <c r="Y27" t="s">
        <v>562</v>
      </c>
      <c r="Z27" t="s">
        <v>563</v>
      </c>
      <c r="AA27" t="s">
        <v>74</v>
      </c>
      <c r="AB27" t="s">
        <v>74</v>
      </c>
      <c r="AC27" t="s">
        <v>74</v>
      </c>
      <c r="AD27" t="s">
        <v>74</v>
      </c>
      <c r="AE27" t="s">
        <v>74</v>
      </c>
      <c r="AF27" t="s">
        <v>74</v>
      </c>
      <c r="AG27">
        <v>4</v>
      </c>
      <c r="AH27">
        <v>0</v>
      </c>
      <c r="AI27">
        <v>0</v>
      </c>
      <c r="AJ27">
        <v>0</v>
      </c>
      <c r="AK27">
        <v>0</v>
      </c>
      <c r="AL27" t="s">
        <v>239</v>
      </c>
      <c r="AM27" t="s">
        <v>186</v>
      </c>
      <c r="AN27" t="s">
        <v>187</v>
      </c>
      <c r="AO27" t="s">
        <v>240</v>
      </c>
      <c r="AP27" t="s">
        <v>241</v>
      </c>
      <c r="AQ27" t="s">
        <v>74</v>
      </c>
      <c r="AR27" t="s">
        <v>242</v>
      </c>
      <c r="AS27" t="s">
        <v>243</v>
      </c>
      <c r="AT27" t="s">
        <v>74</v>
      </c>
      <c r="AU27">
        <v>2022</v>
      </c>
      <c r="AV27">
        <v>65</v>
      </c>
      <c r="AW27">
        <v>2</v>
      </c>
      <c r="AX27" t="s">
        <v>74</v>
      </c>
      <c r="AY27" t="s">
        <v>74</v>
      </c>
      <c r="AZ27" t="s">
        <v>74</v>
      </c>
      <c r="BA27" t="s">
        <v>74</v>
      </c>
      <c r="BB27">
        <v>160</v>
      </c>
      <c r="BC27">
        <v>170</v>
      </c>
      <c r="BD27" t="s">
        <v>74</v>
      </c>
      <c r="BE27" t="s">
        <v>564</v>
      </c>
      <c r="BF27" t="str">
        <f>HYPERLINK("http://dx.doi.org/10.53656/math2022-2-5-uch","http://dx.doi.org/10.53656/math2022-2-5-uch")</f>
        <v>http://dx.doi.org/10.53656/math2022-2-5-uch</v>
      </c>
      <c r="BG27" t="s">
        <v>74</v>
      </c>
      <c r="BH27" t="s">
        <v>74</v>
      </c>
      <c r="BI27">
        <v>11</v>
      </c>
      <c r="BJ27" t="s">
        <v>193</v>
      </c>
      <c r="BK27" t="s">
        <v>97</v>
      </c>
      <c r="BL27" t="s">
        <v>193</v>
      </c>
      <c r="BM27" t="s">
        <v>565</v>
      </c>
      <c r="BN27" t="s">
        <v>74</v>
      </c>
      <c r="BO27" t="s">
        <v>74</v>
      </c>
      <c r="BP27" t="s">
        <v>74</v>
      </c>
      <c r="BQ27" t="s">
        <v>74</v>
      </c>
      <c r="BR27" t="s">
        <v>101</v>
      </c>
      <c r="BS27" t="s">
        <v>566</v>
      </c>
      <c r="BT27" t="str">
        <f>HYPERLINK("https%3A%2F%2Fwww.webofscience.com%2Fwos%2Fwoscc%2Ffull-record%2FWOS:000798496900003","View Full Record in Web of Science")</f>
        <v>View Full Record in Web of Science</v>
      </c>
    </row>
    <row r="28" spans="1:72" x14ac:dyDescent="0.25">
      <c r="A28" t="s">
        <v>72</v>
      </c>
      <c r="B28" t="s">
        <v>567</v>
      </c>
      <c r="C28" t="s">
        <v>74</v>
      </c>
      <c r="D28" t="s">
        <v>74</v>
      </c>
      <c r="E28" t="s">
        <v>74</v>
      </c>
      <c r="F28" t="s">
        <v>568</v>
      </c>
      <c r="G28" t="s">
        <v>74</v>
      </c>
      <c r="H28" t="s">
        <v>74</v>
      </c>
      <c r="I28" t="s">
        <v>569</v>
      </c>
      <c r="J28" t="s">
        <v>570</v>
      </c>
      <c r="K28" t="s">
        <v>74</v>
      </c>
      <c r="L28" t="s">
        <v>74</v>
      </c>
      <c r="M28" t="s">
        <v>571</v>
      </c>
      <c r="N28" t="s">
        <v>79</v>
      </c>
      <c r="O28" t="s">
        <v>74</v>
      </c>
      <c r="P28" t="s">
        <v>74</v>
      </c>
      <c r="Q28" t="s">
        <v>74</v>
      </c>
      <c r="R28" t="s">
        <v>74</v>
      </c>
      <c r="S28" t="s">
        <v>74</v>
      </c>
      <c r="T28" t="s">
        <v>572</v>
      </c>
      <c r="U28" t="s">
        <v>74</v>
      </c>
      <c r="V28" t="s">
        <v>573</v>
      </c>
      <c r="W28" t="s">
        <v>574</v>
      </c>
      <c r="X28" t="s">
        <v>74</v>
      </c>
      <c r="Y28" t="s">
        <v>575</v>
      </c>
      <c r="Z28" t="s">
        <v>576</v>
      </c>
      <c r="AA28" t="s">
        <v>74</v>
      </c>
      <c r="AB28" t="s">
        <v>74</v>
      </c>
      <c r="AC28" t="s">
        <v>74</v>
      </c>
      <c r="AD28" t="s">
        <v>74</v>
      </c>
      <c r="AE28" t="s">
        <v>74</v>
      </c>
      <c r="AF28" t="s">
        <v>74</v>
      </c>
      <c r="AG28">
        <v>33</v>
      </c>
      <c r="AH28">
        <v>0</v>
      </c>
      <c r="AI28">
        <v>0</v>
      </c>
      <c r="AJ28">
        <v>0</v>
      </c>
      <c r="AK28">
        <v>0</v>
      </c>
      <c r="AL28" t="s">
        <v>577</v>
      </c>
      <c r="AM28" t="s">
        <v>578</v>
      </c>
      <c r="AN28" t="s">
        <v>579</v>
      </c>
      <c r="AO28" t="s">
        <v>580</v>
      </c>
      <c r="AP28" t="s">
        <v>74</v>
      </c>
      <c r="AQ28" t="s">
        <v>74</v>
      </c>
      <c r="AR28" t="s">
        <v>581</v>
      </c>
      <c r="AS28" t="s">
        <v>582</v>
      </c>
      <c r="AT28" t="s">
        <v>74</v>
      </c>
      <c r="AU28">
        <v>2022</v>
      </c>
      <c r="AV28" t="s">
        <v>74</v>
      </c>
      <c r="AW28">
        <v>79</v>
      </c>
      <c r="AX28" t="s">
        <v>74</v>
      </c>
      <c r="AY28" t="s">
        <v>74</v>
      </c>
      <c r="AZ28" t="s">
        <v>74</v>
      </c>
      <c r="BA28" t="s">
        <v>74</v>
      </c>
      <c r="BB28">
        <v>319</v>
      </c>
      <c r="BC28">
        <v>334</v>
      </c>
      <c r="BD28" t="s">
        <v>74</v>
      </c>
      <c r="BE28" t="s">
        <v>74</v>
      </c>
      <c r="BF28" t="s">
        <v>74</v>
      </c>
      <c r="BG28" t="s">
        <v>74</v>
      </c>
      <c r="BH28" t="s">
        <v>74</v>
      </c>
      <c r="BI28">
        <v>16</v>
      </c>
      <c r="BJ28" t="s">
        <v>493</v>
      </c>
      <c r="BK28" t="s">
        <v>97</v>
      </c>
      <c r="BL28" t="s">
        <v>493</v>
      </c>
      <c r="BM28" t="s">
        <v>583</v>
      </c>
      <c r="BN28" t="s">
        <v>74</v>
      </c>
      <c r="BO28" t="s">
        <v>74</v>
      </c>
      <c r="BP28" t="s">
        <v>74</v>
      </c>
      <c r="BQ28" t="s">
        <v>74</v>
      </c>
      <c r="BR28" t="s">
        <v>101</v>
      </c>
      <c r="BS28" t="s">
        <v>584</v>
      </c>
      <c r="BT28" t="str">
        <f>HYPERLINK("https%3A%2F%2Fwww.webofscience.com%2Fwos%2Fwoscc%2Ffull-record%2FWOS:000878602100023","View Full Record in Web of Science")</f>
        <v>View Full Record in Web of Science</v>
      </c>
    </row>
    <row r="29" spans="1:72" x14ac:dyDescent="0.25">
      <c r="A29" t="s">
        <v>72</v>
      </c>
      <c r="B29" t="s">
        <v>585</v>
      </c>
      <c r="C29" t="s">
        <v>74</v>
      </c>
      <c r="D29" t="s">
        <v>74</v>
      </c>
      <c r="E29" t="s">
        <v>74</v>
      </c>
      <c r="F29" t="s">
        <v>586</v>
      </c>
      <c r="G29" t="s">
        <v>74</v>
      </c>
      <c r="H29" t="s">
        <v>74</v>
      </c>
      <c r="I29" t="s">
        <v>569</v>
      </c>
      <c r="J29" t="s">
        <v>570</v>
      </c>
      <c r="K29" t="s">
        <v>74</v>
      </c>
      <c r="L29" t="s">
        <v>74</v>
      </c>
      <c r="M29" t="s">
        <v>571</v>
      </c>
      <c r="N29" t="s">
        <v>79</v>
      </c>
      <c r="O29" t="s">
        <v>74</v>
      </c>
      <c r="P29" t="s">
        <v>74</v>
      </c>
      <c r="Q29" t="s">
        <v>74</v>
      </c>
      <c r="R29" t="s">
        <v>74</v>
      </c>
      <c r="S29" t="s">
        <v>74</v>
      </c>
      <c r="T29" t="s">
        <v>572</v>
      </c>
      <c r="U29" t="s">
        <v>74</v>
      </c>
      <c r="V29" t="s">
        <v>587</v>
      </c>
      <c r="W29" t="s">
        <v>588</v>
      </c>
      <c r="X29" t="s">
        <v>74</v>
      </c>
      <c r="Y29" t="s">
        <v>589</v>
      </c>
      <c r="Z29" t="s">
        <v>576</v>
      </c>
      <c r="AA29" t="s">
        <v>74</v>
      </c>
      <c r="AB29" t="s">
        <v>74</v>
      </c>
      <c r="AC29" t="s">
        <v>74</v>
      </c>
      <c r="AD29" t="s">
        <v>74</v>
      </c>
      <c r="AE29" t="s">
        <v>74</v>
      </c>
      <c r="AF29" t="s">
        <v>74</v>
      </c>
      <c r="AG29">
        <v>62</v>
      </c>
      <c r="AH29">
        <v>0</v>
      </c>
      <c r="AI29">
        <v>0</v>
      </c>
      <c r="AJ29">
        <v>0</v>
      </c>
      <c r="AK29">
        <v>0</v>
      </c>
      <c r="AL29" t="s">
        <v>577</v>
      </c>
      <c r="AM29" t="s">
        <v>578</v>
      </c>
      <c r="AN29" t="s">
        <v>579</v>
      </c>
      <c r="AO29" t="s">
        <v>580</v>
      </c>
      <c r="AP29" t="s">
        <v>74</v>
      </c>
      <c r="AQ29" t="s">
        <v>74</v>
      </c>
      <c r="AR29" t="s">
        <v>581</v>
      </c>
      <c r="AS29" t="s">
        <v>582</v>
      </c>
      <c r="AT29" t="s">
        <v>74</v>
      </c>
      <c r="AU29">
        <v>2022</v>
      </c>
      <c r="AV29" t="s">
        <v>74</v>
      </c>
      <c r="AW29">
        <v>80</v>
      </c>
      <c r="AX29" t="s">
        <v>74</v>
      </c>
      <c r="AY29" t="s">
        <v>74</v>
      </c>
      <c r="AZ29" t="s">
        <v>74</v>
      </c>
      <c r="BA29" t="s">
        <v>74</v>
      </c>
      <c r="BB29">
        <v>189</v>
      </c>
      <c r="BC29">
        <v>204</v>
      </c>
      <c r="BD29" t="s">
        <v>74</v>
      </c>
      <c r="BE29" t="s">
        <v>74</v>
      </c>
      <c r="BF29" t="s">
        <v>74</v>
      </c>
      <c r="BG29" t="s">
        <v>74</v>
      </c>
      <c r="BH29" t="s">
        <v>74</v>
      </c>
      <c r="BI29">
        <v>16</v>
      </c>
      <c r="BJ29" t="s">
        <v>493</v>
      </c>
      <c r="BK29" t="s">
        <v>97</v>
      </c>
      <c r="BL29" t="s">
        <v>493</v>
      </c>
      <c r="BM29" t="s">
        <v>590</v>
      </c>
      <c r="BN29" t="s">
        <v>74</v>
      </c>
      <c r="BO29" t="s">
        <v>74</v>
      </c>
      <c r="BP29" t="s">
        <v>74</v>
      </c>
      <c r="BQ29" t="s">
        <v>74</v>
      </c>
      <c r="BR29" t="s">
        <v>101</v>
      </c>
      <c r="BS29" t="s">
        <v>591</v>
      </c>
      <c r="BT29" t="str">
        <f>HYPERLINK("https%3A%2F%2Fwww.webofscience.com%2Fwos%2Fwoscc%2Ffull-record%2FWOS:000899188400014","View Full Record in Web of Science")</f>
        <v>View Full Record in Web of Science</v>
      </c>
    </row>
    <row r="30" spans="1:72" x14ac:dyDescent="0.25">
      <c r="A30" t="s">
        <v>72</v>
      </c>
      <c r="B30" t="s">
        <v>592</v>
      </c>
      <c r="C30" t="s">
        <v>74</v>
      </c>
      <c r="D30" t="s">
        <v>74</v>
      </c>
      <c r="E30" t="s">
        <v>74</v>
      </c>
      <c r="F30" t="s">
        <v>593</v>
      </c>
      <c r="G30" t="s">
        <v>74</v>
      </c>
      <c r="H30" t="s">
        <v>74</v>
      </c>
      <c r="I30" t="s">
        <v>594</v>
      </c>
      <c r="J30" t="s">
        <v>595</v>
      </c>
      <c r="K30" t="s">
        <v>74</v>
      </c>
      <c r="L30" t="s">
        <v>74</v>
      </c>
      <c r="M30" t="s">
        <v>78</v>
      </c>
      <c r="N30" t="s">
        <v>79</v>
      </c>
      <c r="O30" t="s">
        <v>74</v>
      </c>
      <c r="P30" t="s">
        <v>74</v>
      </c>
      <c r="Q30" t="s">
        <v>74</v>
      </c>
      <c r="R30" t="s">
        <v>74</v>
      </c>
      <c r="S30" t="s">
        <v>74</v>
      </c>
      <c r="T30" t="s">
        <v>596</v>
      </c>
      <c r="U30" t="s">
        <v>74</v>
      </c>
      <c r="V30" t="s">
        <v>597</v>
      </c>
      <c r="W30" t="s">
        <v>598</v>
      </c>
      <c r="X30" t="s">
        <v>204</v>
      </c>
      <c r="Y30" t="s">
        <v>599</v>
      </c>
      <c r="Z30" t="s">
        <v>600</v>
      </c>
      <c r="AA30" t="s">
        <v>74</v>
      </c>
      <c r="AB30" t="s">
        <v>74</v>
      </c>
      <c r="AC30" t="s">
        <v>74</v>
      </c>
      <c r="AD30" t="s">
        <v>74</v>
      </c>
      <c r="AE30" t="s">
        <v>74</v>
      </c>
      <c r="AF30" t="s">
        <v>74</v>
      </c>
      <c r="AG30">
        <v>6</v>
      </c>
      <c r="AH30">
        <v>0</v>
      </c>
      <c r="AI30">
        <v>0</v>
      </c>
      <c r="AJ30">
        <v>0</v>
      </c>
      <c r="AK30">
        <v>0</v>
      </c>
      <c r="AL30" t="s">
        <v>601</v>
      </c>
      <c r="AM30" t="s">
        <v>186</v>
      </c>
      <c r="AN30" t="s">
        <v>187</v>
      </c>
      <c r="AO30" t="s">
        <v>602</v>
      </c>
      <c r="AP30" t="s">
        <v>603</v>
      </c>
      <c r="AQ30" t="s">
        <v>74</v>
      </c>
      <c r="AR30" t="s">
        <v>604</v>
      </c>
      <c r="AS30" t="s">
        <v>605</v>
      </c>
      <c r="AT30" t="s">
        <v>74</v>
      </c>
      <c r="AU30">
        <v>2022</v>
      </c>
      <c r="AV30">
        <v>31</v>
      </c>
      <c r="AW30">
        <v>4</v>
      </c>
      <c r="AX30" t="s">
        <v>74</v>
      </c>
      <c r="AY30" t="s">
        <v>74</v>
      </c>
      <c r="AZ30" t="s">
        <v>74</v>
      </c>
      <c r="BA30" t="s">
        <v>74</v>
      </c>
      <c r="BB30">
        <v>374</v>
      </c>
      <c r="BC30">
        <v>384</v>
      </c>
      <c r="BD30" t="s">
        <v>74</v>
      </c>
      <c r="BE30" t="s">
        <v>606</v>
      </c>
      <c r="BF30" t="str">
        <f>HYPERLINK("http://dx.doi.org/10.53656/phil2022-04-06","http://dx.doi.org/10.53656/phil2022-04-06")</f>
        <v>http://dx.doi.org/10.53656/phil2022-04-06</v>
      </c>
      <c r="BG30" t="s">
        <v>74</v>
      </c>
      <c r="BH30" t="s">
        <v>74</v>
      </c>
      <c r="BI30">
        <v>11</v>
      </c>
      <c r="BJ30" t="s">
        <v>607</v>
      </c>
      <c r="BK30" t="s">
        <v>97</v>
      </c>
      <c r="BL30" t="s">
        <v>607</v>
      </c>
      <c r="BM30" t="s">
        <v>608</v>
      </c>
      <c r="BN30" t="s">
        <v>74</v>
      </c>
      <c r="BO30" t="s">
        <v>74</v>
      </c>
      <c r="BP30" t="s">
        <v>74</v>
      </c>
      <c r="BQ30" t="s">
        <v>74</v>
      </c>
      <c r="BR30" t="s">
        <v>101</v>
      </c>
      <c r="BS30" t="s">
        <v>609</v>
      </c>
      <c r="BT30" t="str">
        <f>HYPERLINK("https%3A%2F%2Fwww.webofscience.com%2Fwos%2Fwoscc%2Ffull-record%2FWOS:000936863100006","View Full Record in Web of Science")</f>
        <v>View Full Record in Web of Science</v>
      </c>
    </row>
    <row r="31" spans="1:72" x14ac:dyDescent="0.25">
      <c r="A31" t="s">
        <v>72</v>
      </c>
      <c r="B31" t="s">
        <v>610</v>
      </c>
      <c r="C31" t="s">
        <v>74</v>
      </c>
      <c r="D31" t="s">
        <v>74</v>
      </c>
      <c r="E31" t="s">
        <v>74</v>
      </c>
      <c r="F31" t="s">
        <v>611</v>
      </c>
      <c r="G31" t="s">
        <v>74</v>
      </c>
      <c r="H31" t="s">
        <v>74</v>
      </c>
      <c r="I31" t="s">
        <v>612</v>
      </c>
      <c r="J31" t="s">
        <v>199</v>
      </c>
      <c r="K31" t="s">
        <v>74</v>
      </c>
      <c r="L31" t="s">
        <v>74</v>
      </c>
      <c r="M31" t="s">
        <v>78</v>
      </c>
      <c r="N31" t="s">
        <v>79</v>
      </c>
      <c r="O31" t="s">
        <v>74</v>
      </c>
      <c r="P31" t="s">
        <v>74</v>
      </c>
      <c r="Q31" t="s">
        <v>74</v>
      </c>
      <c r="R31" t="s">
        <v>74</v>
      </c>
      <c r="S31" t="s">
        <v>74</v>
      </c>
      <c r="T31" t="s">
        <v>613</v>
      </c>
      <c r="U31" t="s">
        <v>614</v>
      </c>
      <c r="V31" t="s">
        <v>615</v>
      </c>
      <c r="W31" t="s">
        <v>616</v>
      </c>
      <c r="X31" t="s">
        <v>466</v>
      </c>
      <c r="Y31" t="s">
        <v>617</v>
      </c>
      <c r="Z31" t="s">
        <v>618</v>
      </c>
      <c r="AA31" t="s">
        <v>74</v>
      </c>
      <c r="AB31" t="s">
        <v>74</v>
      </c>
      <c r="AC31" t="s">
        <v>74</v>
      </c>
      <c r="AD31" t="s">
        <v>74</v>
      </c>
      <c r="AE31" t="s">
        <v>74</v>
      </c>
      <c r="AF31" t="s">
        <v>74</v>
      </c>
      <c r="AG31">
        <v>27</v>
      </c>
      <c r="AH31">
        <v>0</v>
      </c>
      <c r="AI31">
        <v>0</v>
      </c>
      <c r="AJ31">
        <v>2</v>
      </c>
      <c r="AK31">
        <v>7</v>
      </c>
      <c r="AL31" t="s">
        <v>185</v>
      </c>
      <c r="AM31" t="s">
        <v>186</v>
      </c>
      <c r="AN31" t="s">
        <v>187</v>
      </c>
      <c r="AO31" t="s">
        <v>207</v>
      </c>
      <c r="AP31" t="s">
        <v>208</v>
      </c>
      <c r="AQ31" t="s">
        <v>74</v>
      </c>
      <c r="AR31" t="s">
        <v>209</v>
      </c>
      <c r="AS31" t="s">
        <v>210</v>
      </c>
      <c r="AT31" t="s">
        <v>74</v>
      </c>
      <c r="AU31">
        <v>2022</v>
      </c>
      <c r="AV31">
        <v>94</v>
      </c>
      <c r="AW31">
        <v>4</v>
      </c>
      <c r="AX31" t="s">
        <v>74</v>
      </c>
      <c r="AY31" t="s">
        <v>74</v>
      </c>
      <c r="AZ31" t="s">
        <v>74</v>
      </c>
      <c r="BA31" t="s">
        <v>74</v>
      </c>
      <c r="BB31">
        <v>501</v>
      </c>
      <c r="BC31">
        <v>514</v>
      </c>
      <c r="BD31" t="s">
        <v>74</v>
      </c>
      <c r="BE31" t="s">
        <v>619</v>
      </c>
      <c r="BF31" t="str">
        <f>HYPERLINK("http://dx.doi.org/10.53656/ped2022-4.07","http://dx.doi.org/10.53656/ped2022-4.07")</f>
        <v>http://dx.doi.org/10.53656/ped2022-4.07</v>
      </c>
      <c r="BG31" t="s">
        <v>74</v>
      </c>
      <c r="BH31" t="s">
        <v>74</v>
      </c>
      <c r="BI31">
        <v>14</v>
      </c>
      <c r="BJ31" t="s">
        <v>193</v>
      </c>
      <c r="BK31" t="s">
        <v>97</v>
      </c>
      <c r="BL31" t="s">
        <v>193</v>
      </c>
      <c r="BM31" t="s">
        <v>620</v>
      </c>
      <c r="BN31" t="s">
        <v>74</v>
      </c>
      <c r="BO31" t="s">
        <v>74</v>
      </c>
      <c r="BP31" t="s">
        <v>74</v>
      </c>
      <c r="BQ31" t="s">
        <v>74</v>
      </c>
      <c r="BR31" t="s">
        <v>101</v>
      </c>
      <c r="BS31" t="s">
        <v>621</v>
      </c>
      <c r="BT31" t="str">
        <f>HYPERLINK("https%3A%2F%2Fwww.webofscience.com%2Fwos%2Fwoscc%2Ffull-record%2FWOS:000798064100006","View Full Record in Web of Science")</f>
        <v>View Full Record in Web of Science</v>
      </c>
    </row>
    <row r="32" spans="1:72" x14ac:dyDescent="0.25">
      <c r="A32" t="s">
        <v>72</v>
      </c>
      <c r="B32" t="s">
        <v>622</v>
      </c>
      <c r="C32" t="s">
        <v>74</v>
      </c>
      <c r="D32" t="s">
        <v>74</v>
      </c>
      <c r="E32" t="s">
        <v>74</v>
      </c>
      <c r="F32" t="s">
        <v>623</v>
      </c>
      <c r="G32" t="s">
        <v>74</v>
      </c>
      <c r="H32" t="s">
        <v>74</v>
      </c>
      <c r="I32" t="s">
        <v>624</v>
      </c>
      <c r="J32" t="s">
        <v>199</v>
      </c>
      <c r="K32" t="s">
        <v>74</v>
      </c>
      <c r="L32" t="s">
        <v>74</v>
      </c>
      <c r="M32" t="s">
        <v>200</v>
      </c>
      <c r="N32" t="s">
        <v>79</v>
      </c>
      <c r="O32" t="s">
        <v>74</v>
      </c>
      <c r="P32" t="s">
        <v>74</v>
      </c>
      <c r="Q32" t="s">
        <v>74</v>
      </c>
      <c r="R32" t="s">
        <v>74</v>
      </c>
      <c r="S32" t="s">
        <v>74</v>
      </c>
      <c r="T32" t="s">
        <v>625</v>
      </c>
      <c r="U32" t="s">
        <v>74</v>
      </c>
      <c r="V32" t="s">
        <v>626</v>
      </c>
      <c r="W32" t="s">
        <v>627</v>
      </c>
      <c r="X32" t="s">
        <v>221</v>
      </c>
      <c r="Y32" t="s">
        <v>628</v>
      </c>
      <c r="Z32" t="s">
        <v>629</v>
      </c>
      <c r="AA32" t="s">
        <v>74</v>
      </c>
      <c r="AB32" t="s">
        <v>74</v>
      </c>
      <c r="AC32" t="s">
        <v>74</v>
      </c>
      <c r="AD32" t="s">
        <v>74</v>
      </c>
      <c r="AE32" t="s">
        <v>74</v>
      </c>
      <c r="AF32" t="s">
        <v>74</v>
      </c>
      <c r="AG32">
        <v>26</v>
      </c>
      <c r="AH32">
        <v>0</v>
      </c>
      <c r="AI32">
        <v>0</v>
      </c>
      <c r="AJ32">
        <v>0</v>
      </c>
      <c r="AK32">
        <v>1</v>
      </c>
      <c r="AL32" t="s">
        <v>185</v>
      </c>
      <c r="AM32" t="s">
        <v>186</v>
      </c>
      <c r="AN32" t="s">
        <v>187</v>
      </c>
      <c r="AO32" t="s">
        <v>207</v>
      </c>
      <c r="AP32" t="s">
        <v>208</v>
      </c>
      <c r="AQ32" t="s">
        <v>74</v>
      </c>
      <c r="AR32" t="s">
        <v>209</v>
      </c>
      <c r="AS32" t="s">
        <v>210</v>
      </c>
      <c r="AT32" t="s">
        <v>74</v>
      </c>
      <c r="AU32">
        <v>2022</v>
      </c>
      <c r="AV32">
        <v>94</v>
      </c>
      <c r="AW32">
        <v>5</v>
      </c>
      <c r="AX32" t="s">
        <v>74</v>
      </c>
      <c r="AY32" t="s">
        <v>74</v>
      </c>
      <c r="AZ32" t="s">
        <v>74</v>
      </c>
      <c r="BA32" t="s">
        <v>74</v>
      </c>
      <c r="BB32">
        <v>633</v>
      </c>
      <c r="BC32">
        <v>647</v>
      </c>
      <c r="BD32" t="s">
        <v>74</v>
      </c>
      <c r="BE32" t="s">
        <v>630</v>
      </c>
      <c r="BF32" t="str">
        <f>HYPERLINK("http://dx.doi.org/10.53656/ped2022-5.07","http://dx.doi.org/10.53656/ped2022-5.07")</f>
        <v>http://dx.doi.org/10.53656/ped2022-5.07</v>
      </c>
      <c r="BG32" t="s">
        <v>74</v>
      </c>
      <c r="BH32" t="s">
        <v>74</v>
      </c>
      <c r="BI32">
        <v>15</v>
      </c>
      <c r="BJ32" t="s">
        <v>193</v>
      </c>
      <c r="BK32" t="s">
        <v>97</v>
      </c>
      <c r="BL32" t="s">
        <v>193</v>
      </c>
      <c r="BM32" t="s">
        <v>631</v>
      </c>
      <c r="BN32" t="s">
        <v>74</v>
      </c>
      <c r="BO32" t="s">
        <v>74</v>
      </c>
      <c r="BP32" t="s">
        <v>74</v>
      </c>
      <c r="BQ32" t="s">
        <v>74</v>
      </c>
      <c r="BR32" t="s">
        <v>101</v>
      </c>
      <c r="BS32" t="s">
        <v>632</v>
      </c>
      <c r="BT32" t="str">
        <f>HYPERLINK("https%3A%2F%2Fwww.webofscience.com%2Fwos%2Fwoscc%2Ffull-record%2FWOS:000811799000007","View Full Record in Web of Science")</f>
        <v>View Full Record in Web of Science</v>
      </c>
    </row>
    <row r="33" spans="1:72" x14ac:dyDescent="0.25">
      <c r="A33" t="s">
        <v>72</v>
      </c>
      <c r="B33" t="s">
        <v>633</v>
      </c>
      <c r="C33" t="s">
        <v>74</v>
      </c>
      <c r="D33" t="s">
        <v>74</v>
      </c>
      <c r="E33" t="s">
        <v>74</v>
      </c>
      <c r="F33" t="s">
        <v>634</v>
      </c>
      <c r="G33" t="s">
        <v>74</v>
      </c>
      <c r="H33" t="s">
        <v>74</v>
      </c>
      <c r="I33" t="s">
        <v>635</v>
      </c>
      <c r="J33" t="s">
        <v>636</v>
      </c>
      <c r="K33" t="s">
        <v>74</v>
      </c>
      <c r="L33" t="s">
        <v>74</v>
      </c>
      <c r="M33" t="s">
        <v>200</v>
      </c>
      <c r="N33" t="s">
        <v>79</v>
      </c>
      <c r="O33" t="s">
        <v>74</v>
      </c>
      <c r="P33" t="s">
        <v>74</v>
      </c>
      <c r="Q33" t="s">
        <v>74</v>
      </c>
      <c r="R33" t="s">
        <v>74</v>
      </c>
      <c r="S33" t="s">
        <v>74</v>
      </c>
      <c r="T33" t="s">
        <v>637</v>
      </c>
      <c r="U33" t="s">
        <v>74</v>
      </c>
      <c r="V33" t="s">
        <v>638</v>
      </c>
      <c r="W33" t="s">
        <v>639</v>
      </c>
      <c r="X33" t="s">
        <v>221</v>
      </c>
      <c r="Y33" t="s">
        <v>640</v>
      </c>
      <c r="Z33" t="s">
        <v>74</v>
      </c>
      <c r="AA33" t="s">
        <v>74</v>
      </c>
      <c r="AB33" t="s">
        <v>641</v>
      </c>
      <c r="AC33" t="s">
        <v>74</v>
      </c>
      <c r="AD33" t="s">
        <v>74</v>
      </c>
      <c r="AE33" t="s">
        <v>74</v>
      </c>
      <c r="AF33" t="s">
        <v>74</v>
      </c>
      <c r="AG33">
        <v>3</v>
      </c>
      <c r="AH33">
        <v>0</v>
      </c>
      <c r="AI33">
        <v>0</v>
      </c>
      <c r="AJ33">
        <v>0</v>
      </c>
      <c r="AK33">
        <v>2</v>
      </c>
      <c r="AL33" t="s">
        <v>601</v>
      </c>
      <c r="AM33" t="s">
        <v>186</v>
      </c>
      <c r="AN33" t="s">
        <v>187</v>
      </c>
      <c r="AO33" t="s">
        <v>642</v>
      </c>
      <c r="AP33" t="s">
        <v>643</v>
      </c>
      <c r="AQ33" t="s">
        <v>74</v>
      </c>
      <c r="AR33" t="s">
        <v>644</v>
      </c>
      <c r="AS33" t="s">
        <v>645</v>
      </c>
      <c r="AT33" t="s">
        <v>74</v>
      </c>
      <c r="AU33">
        <v>2022</v>
      </c>
      <c r="AV33">
        <v>64</v>
      </c>
      <c r="AW33">
        <v>3</v>
      </c>
      <c r="AX33" t="s">
        <v>74</v>
      </c>
      <c r="AY33" t="s">
        <v>74</v>
      </c>
      <c r="AZ33" t="s">
        <v>74</v>
      </c>
      <c r="BA33" t="s">
        <v>74</v>
      </c>
      <c r="BB33">
        <v>254</v>
      </c>
      <c r="BC33">
        <v>267</v>
      </c>
      <c r="BD33" t="s">
        <v>74</v>
      </c>
      <c r="BE33" t="s">
        <v>646</v>
      </c>
      <c r="BF33" t="str">
        <f>HYPERLINK("http://dx.doi.org/10.53656/bel2022-3-3-DS","http://dx.doi.org/10.53656/bel2022-3-3-DS")</f>
        <v>http://dx.doi.org/10.53656/bel2022-3-3-DS</v>
      </c>
      <c r="BG33" t="s">
        <v>74</v>
      </c>
      <c r="BH33" t="s">
        <v>74</v>
      </c>
      <c r="BI33">
        <v>14</v>
      </c>
      <c r="BJ33" t="s">
        <v>376</v>
      </c>
      <c r="BK33" t="s">
        <v>97</v>
      </c>
      <c r="BL33" t="s">
        <v>377</v>
      </c>
      <c r="BM33" t="s">
        <v>647</v>
      </c>
      <c r="BN33" t="s">
        <v>74</v>
      </c>
      <c r="BO33" t="s">
        <v>74</v>
      </c>
      <c r="BP33" t="s">
        <v>74</v>
      </c>
      <c r="BQ33" t="s">
        <v>74</v>
      </c>
      <c r="BR33" t="s">
        <v>101</v>
      </c>
      <c r="BS33" t="s">
        <v>648</v>
      </c>
      <c r="BT33" t="str">
        <f>HYPERLINK("https%3A%2F%2Fwww.webofscience.com%2Fwos%2Fwoscc%2Ffull-record%2FWOS:000813336100004","View Full Record in Web of Science")</f>
        <v>View Full Record in Web of Science</v>
      </c>
    </row>
    <row r="34" spans="1:72" x14ac:dyDescent="0.25">
      <c r="A34" t="s">
        <v>72</v>
      </c>
      <c r="B34" t="s">
        <v>649</v>
      </c>
      <c r="C34" t="s">
        <v>74</v>
      </c>
      <c r="D34" t="s">
        <v>74</v>
      </c>
      <c r="E34" t="s">
        <v>74</v>
      </c>
      <c r="F34" t="s">
        <v>650</v>
      </c>
      <c r="G34" t="s">
        <v>74</v>
      </c>
      <c r="H34" t="s">
        <v>74</v>
      </c>
      <c r="I34" t="s">
        <v>651</v>
      </c>
      <c r="J34" t="s">
        <v>199</v>
      </c>
      <c r="K34" t="s">
        <v>74</v>
      </c>
      <c r="L34" t="s">
        <v>74</v>
      </c>
      <c r="M34" t="s">
        <v>200</v>
      </c>
      <c r="N34" t="s">
        <v>79</v>
      </c>
      <c r="O34" t="s">
        <v>74</v>
      </c>
      <c r="P34" t="s">
        <v>74</v>
      </c>
      <c r="Q34" t="s">
        <v>74</v>
      </c>
      <c r="R34" t="s">
        <v>74</v>
      </c>
      <c r="S34" t="s">
        <v>74</v>
      </c>
      <c r="T34" t="s">
        <v>652</v>
      </c>
      <c r="U34" t="s">
        <v>251</v>
      </c>
      <c r="V34" t="s">
        <v>653</v>
      </c>
      <c r="W34" t="s">
        <v>654</v>
      </c>
      <c r="X34" t="s">
        <v>655</v>
      </c>
      <c r="Y34" t="s">
        <v>656</v>
      </c>
      <c r="Z34" t="s">
        <v>657</v>
      </c>
      <c r="AA34" t="s">
        <v>658</v>
      </c>
      <c r="AB34" t="s">
        <v>659</v>
      </c>
      <c r="AC34" t="s">
        <v>74</v>
      </c>
      <c r="AD34" t="s">
        <v>74</v>
      </c>
      <c r="AE34" t="s">
        <v>74</v>
      </c>
      <c r="AF34" t="s">
        <v>74</v>
      </c>
      <c r="AG34">
        <v>7</v>
      </c>
      <c r="AH34">
        <v>0</v>
      </c>
      <c r="AI34">
        <v>0</v>
      </c>
      <c r="AJ34">
        <v>0</v>
      </c>
      <c r="AK34">
        <v>0</v>
      </c>
      <c r="AL34" t="s">
        <v>185</v>
      </c>
      <c r="AM34" t="s">
        <v>186</v>
      </c>
      <c r="AN34" t="s">
        <v>187</v>
      </c>
      <c r="AO34" t="s">
        <v>207</v>
      </c>
      <c r="AP34" t="s">
        <v>208</v>
      </c>
      <c r="AQ34" t="s">
        <v>74</v>
      </c>
      <c r="AR34" t="s">
        <v>209</v>
      </c>
      <c r="AS34" t="s">
        <v>210</v>
      </c>
      <c r="AT34" t="s">
        <v>74</v>
      </c>
      <c r="AU34">
        <v>2022</v>
      </c>
      <c r="AV34">
        <v>94</v>
      </c>
      <c r="AW34">
        <v>9</v>
      </c>
      <c r="AX34" t="s">
        <v>74</v>
      </c>
      <c r="AY34" t="s">
        <v>74</v>
      </c>
      <c r="AZ34" t="s">
        <v>74</v>
      </c>
      <c r="BA34" t="s">
        <v>74</v>
      </c>
      <c r="BB34">
        <v>1143</v>
      </c>
      <c r="BC34">
        <v>1157</v>
      </c>
      <c r="BD34" t="s">
        <v>74</v>
      </c>
      <c r="BE34" t="s">
        <v>660</v>
      </c>
      <c r="BF34" t="str">
        <f>HYPERLINK("http://dx.doi.org/10.53656/ped2022-9.05","http://dx.doi.org/10.53656/ped2022-9.05")</f>
        <v>http://dx.doi.org/10.53656/ped2022-9.05</v>
      </c>
      <c r="BG34" t="s">
        <v>74</v>
      </c>
      <c r="BH34" t="s">
        <v>74</v>
      </c>
      <c r="BI34">
        <v>15</v>
      </c>
      <c r="BJ34" t="s">
        <v>193</v>
      </c>
      <c r="BK34" t="s">
        <v>97</v>
      </c>
      <c r="BL34" t="s">
        <v>193</v>
      </c>
      <c r="BM34" t="s">
        <v>661</v>
      </c>
      <c r="BN34" t="s">
        <v>74</v>
      </c>
      <c r="BO34" t="s">
        <v>74</v>
      </c>
      <c r="BP34" t="s">
        <v>74</v>
      </c>
      <c r="BQ34" t="s">
        <v>74</v>
      </c>
      <c r="BR34" t="s">
        <v>101</v>
      </c>
      <c r="BS34" t="s">
        <v>662</v>
      </c>
      <c r="BT34" t="str">
        <f>HYPERLINK("https%3A%2F%2Fwww.webofscience.com%2Fwos%2Fwoscc%2Ffull-record%2FWOS:000940216700005","View Full Record in Web of Science")</f>
        <v>View Full Record in Web of Science</v>
      </c>
    </row>
    <row r="35" spans="1:72" x14ac:dyDescent="0.25">
      <c r="A35" t="s">
        <v>72</v>
      </c>
      <c r="B35" t="s">
        <v>663</v>
      </c>
      <c r="C35" t="s">
        <v>74</v>
      </c>
      <c r="D35" t="s">
        <v>74</v>
      </c>
      <c r="E35" t="s">
        <v>74</v>
      </c>
      <c r="F35" t="s">
        <v>664</v>
      </c>
      <c r="G35" t="s">
        <v>74</v>
      </c>
      <c r="H35" t="s">
        <v>74</v>
      </c>
      <c r="I35" t="s">
        <v>665</v>
      </c>
      <c r="J35" t="s">
        <v>666</v>
      </c>
      <c r="K35" t="s">
        <v>74</v>
      </c>
      <c r="L35" t="s">
        <v>74</v>
      </c>
      <c r="M35" t="s">
        <v>78</v>
      </c>
      <c r="N35" t="s">
        <v>79</v>
      </c>
      <c r="O35" t="s">
        <v>74</v>
      </c>
      <c r="P35" t="s">
        <v>74</v>
      </c>
      <c r="Q35" t="s">
        <v>74</v>
      </c>
      <c r="R35" t="s">
        <v>74</v>
      </c>
      <c r="S35" t="s">
        <v>74</v>
      </c>
      <c r="T35" t="s">
        <v>667</v>
      </c>
      <c r="U35" t="s">
        <v>251</v>
      </c>
      <c r="V35" t="s">
        <v>668</v>
      </c>
      <c r="W35" t="s">
        <v>669</v>
      </c>
      <c r="X35" t="s">
        <v>670</v>
      </c>
      <c r="Y35" t="s">
        <v>671</v>
      </c>
      <c r="Z35" t="s">
        <v>672</v>
      </c>
      <c r="AA35" t="s">
        <v>673</v>
      </c>
      <c r="AB35" t="s">
        <v>674</v>
      </c>
      <c r="AC35" t="s">
        <v>74</v>
      </c>
      <c r="AD35" t="s">
        <v>74</v>
      </c>
      <c r="AE35" t="s">
        <v>74</v>
      </c>
      <c r="AF35" t="s">
        <v>74</v>
      </c>
      <c r="AG35">
        <v>47</v>
      </c>
      <c r="AH35">
        <v>4</v>
      </c>
      <c r="AI35">
        <v>4</v>
      </c>
      <c r="AJ35">
        <v>3</v>
      </c>
      <c r="AK35">
        <v>16</v>
      </c>
      <c r="AL35" t="s">
        <v>675</v>
      </c>
      <c r="AM35" t="s">
        <v>89</v>
      </c>
      <c r="AN35" t="s">
        <v>676</v>
      </c>
      <c r="AO35" t="s">
        <v>677</v>
      </c>
      <c r="AP35" t="s">
        <v>678</v>
      </c>
      <c r="AQ35" t="s">
        <v>74</v>
      </c>
      <c r="AR35" t="s">
        <v>679</v>
      </c>
      <c r="AS35" t="s">
        <v>680</v>
      </c>
      <c r="AT35" t="s">
        <v>149</v>
      </c>
      <c r="AU35">
        <v>2021</v>
      </c>
      <c r="AV35">
        <v>14</v>
      </c>
      <c r="AW35">
        <v>4</v>
      </c>
      <c r="AX35" t="s">
        <v>74</v>
      </c>
      <c r="AY35" t="s">
        <v>74</v>
      </c>
      <c r="AZ35" t="s">
        <v>74</v>
      </c>
      <c r="BA35" t="s">
        <v>74</v>
      </c>
      <c r="BB35">
        <v>173</v>
      </c>
      <c r="BC35">
        <v>186</v>
      </c>
      <c r="BD35" t="s">
        <v>74</v>
      </c>
      <c r="BE35" t="s">
        <v>681</v>
      </c>
      <c r="BF35" t="str">
        <f>HYPERLINK("http://dx.doi.org/10.29333/iji.2021.14411a","http://dx.doi.org/10.29333/iji.2021.14411a")</f>
        <v>http://dx.doi.org/10.29333/iji.2021.14411a</v>
      </c>
      <c r="BG35" t="s">
        <v>74</v>
      </c>
      <c r="BH35" t="s">
        <v>74</v>
      </c>
      <c r="BI35">
        <v>14</v>
      </c>
      <c r="BJ35" t="s">
        <v>193</v>
      </c>
      <c r="BK35" t="s">
        <v>97</v>
      </c>
      <c r="BL35" t="s">
        <v>193</v>
      </c>
      <c r="BM35" t="s">
        <v>682</v>
      </c>
      <c r="BN35" t="s">
        <v>74</v>
      </c>
      <c r="BO35" t="s">
        <v>100</v>
      </c>
      <c r="BP35" t="s">
        <v>74</v>
      </c>
      <c r="BQ35" t="s">
        <v>74</v>
      </c>
      <c r="BR35" t="s">
        <v>101</v>
      </c>
      <c r="BS35" t="s">
        <v>683</v>
      </c>
      <c r="BT35" t="str">
        <f>HYPERLINK("https%3A%2F%2Fwww.webofscience.com%2Fwos%2Fwoscc%2Ffull-record%2FWOS:000709436400012","View Full Record in Web of Science")</f>
        <v>View Full Record in Web of Science</v>
      </c>
    </row>
    <row r="36" spans="1:72" x14ac:dyDescent="0.25">
      <c r="A36" t="s">
        <v>72</v>
      </c>
      <c r="B36" t="s">
        <v>684</v>
      </c>
      <c r="C36" t="s">
        <v>74</v>
      </c>
      <c r="D36" t="s">
        <v>74</v>
      </c>
      <c r="E36" t="s">
        <v>74</v>
      </c>
      <c r="F36" t="s">
        <v>685</v>
      </c>
      <c r="G36" t="s">
        <v>74</v>
      </c>
      <c r="H36" t="s">
        <v>74</v>
      </c>
      <c r="I36" t="s">
        <v>686</v>
      </c>
      <c r="J36" t="s">
        <v>687</v>
      </c>
      <c r="K36" t="s">
        <v>74</v>
      </c>
      <c r="L36" t="s">
        <v>74</v>
      </c>
      <c r="M36" t="s">
        <v>78</v>
      </c>
      <c r="N36" t="s">
        <v>79</v>
      </c>
      <c r="O36" t="s">
        <v>74</v>
      </c>
      <c r="P36" t="s">
        <v>74</v>
      </c>
      <c r="Q36" t="s">
        <v>74</v>
      </c>
      <c r="R36" t="s">
        <v>74</v>
      </c>
      <c r="S36" t="s">
        <v>74</v>
      </c>
      <c r="T36" t="s">
        <v>688</v>
      </c>
      <c r="U36" t="s">
        <v>689</v>
      </c>
      <c r="V36" t="s">
        <v>690</v>
      </c>
      <c r="W36" t="s">
        <v>691</v>
      </c>
      <c r="X36" t="s">
        <v>692</v>
      </c>
      <c r="Y36" t="s">
        <v>693</v>
      </c>
      <c r="Z36" t="s">
        <v>694</v>
      </c>
      <c r="AA36" t="s">
        <v>74</v>
      </c>
      <c r="AB36" t="s">
        <v>695</v>
      </c>
      <c r="AC36" t="s">
        <v>74</v>
      </c>
      <c r="AD36" t="s">
        <v>74</v>
      </c>
      <c r="AE36" t="s">
        <v>74</v>
      </c>
      <c r="AF36" t="s">
        <v>74</v>
      </c>
      <c r="AG36">
        <v>58</v>
      </c>
      <c r="AH36">
        <v>1</v>
      </c>
      <c r="AI36">
        <v>1</v>
      </c>
      <c r="AJ36">
        <v>2</v>
      </c>
      <c r="AK36">
        <v>21</v>
      </c>
      <c r="AL36" t="s">
        <v>696</v>
      </c>
      <c r="AM36" t="s">
        <v>697</v>
      </c>
      <c r="AN36" t="s">
        <v>698</v>
      </c>
      <c r="AO36" t="s">
        <v>699</v>
      </c>
      <c r="AP36" t="s">
        <v>700</v>
      </c>
      <c r="AQ36" t="s">
        <v>74</v>
      </c>
      <c r="AR36" t="s">
        <v>701</v>
      </c>
      <c r="AS36" t="s">
        <v>702</v>
      </c>
      <c r="AT36" t="s">
        <v>703</v>
      </c>
      <c r="AU36">
        <v>2022</v>
      </c>
      <c r="AV36">
        <v>47</v>
      </c>
      <c r="AW36">
        <v>9</v>
      </c>
      <c r="AX36" t="s">
        <v>74</v>
      </c>
      <c r="AY36" t="s">
        <v>74</v>
      </c>
      <c r="AZ36" t="s">
        <v>74</v>
      </c>
      <c r="BA36" t="s">
        <v>74</v>
      </c>
      <c r="BB36">
        <v>1792</v>
      </c>
      <c r="BC36">
        <v>1807</v>
      </c>
      <c r="BD36" t="s">
        <v>74</v>
      </c>
      <c r="BE36" t="s">
        <v>704</v>
      </c>
      <c r="BF36" t="str">
        <f>HYPERLINK("http://dx.doi.org/10.1080/03075079.2021.1968366","http://dx.doi.org/10.1080/03075079.2021.1968366")</f>
        <v>http://dx.doi.org/10.1080/03075079.2021.1968366</v>
      </c>
      <c r="BG36" t="s">
        <v>74</v>
      </c>
      <c r="BH36" t="s">
        <v>705</v>
      </c>
      <c r="BI36">
        <v>16</v>
      </c>
      <c r="BJ36" t="s">
        <v>193</v>
      </c>
      <c r="BK36" t="s">
        <v>152</v>
      </c>
      <c r="BL36" t="s">
        <v>193</v>
      </c>
      <c r="BM36" t="s">
        <v>706</v>
      </c>
      <c r="BN36" t="s">
        <v>74</v>
      </c>
      <c r="BO36" t="s">
        <v>74</v>
      </c>
      <c r="BP36" t="s">
        <v>74</v>
      </c>
      <c r="BQ36" t="s">
        <v>74</v>
      </c>
      <c r="BR36" t="s">
        <v>101</v>
      </c>
      <c r="BS36" t="s">
        <v>707</v>
      </c>
      <c r="BT36" t="str">
        <f>HYPERLINK("https%3A%2F%2Fwww.webofscience.com%2Fwos%2Fwoscc%2Ffull-record%2FWOS:000686009000001","View Full Record in Web of Science")</f>
        <v>View Full Record in Web of Science</v>
      </c>
    </row>
    <row r="37" spans="1:72" x14ac:dyDescent="0.25">
      <c r="A37" t="s">
        <v>72</v>
      </c>
      <c r="B37" t="s">
        <v>708</v>
      </c>
      <c r="C37" t="s">
        <v>74</v>
      </c>
      <c r="D37" t="s">
        <v>74</v>
      </c>
      <c r="E37" t="s">
        <v>74</v>
      </c>
      <c r="F37" t="s">
        <v>709</v>
      </c>
      <c r="G37" t="s">
        <v>74</v>
      </c>
      <c r="H37" t="s">
        <v>74</v>
      </c>
      <c r="I37" t="s">
        <v>710</v>
      </c>
      <c r="J37" t="s">
        <v>711</v>
      </c>
      <c r="K37" t="s">
        <v>74</v>
      </c>
      <c r="L37" t="s">
        <v>74</v>
      </c>
      <c r="M37" t="s">
        <v>78</v>
      </c>
      <c r="N37" t="s">
        <v>79</v>
      </c>
      <c r="O37" t="s">
        <v>74</v>
      </c>
      <c r="P37" t="s">
        <v>74</v>
      </c>
      <c r="Q37" t="s">
        <v>74</v>
      </c>
      <c r="R37" t="s">
        <v>74</v>
      </c>
      <c r="S37" t="s">
        <v>74</v>
      </c>
      <c r="T37" t="s">
        <v>712</v>
      </c>
      <c r="U37" t="s">
        <v>713</v>
      </c>
      <c r="V37" t="s">
        <v>714</v>
      </c>
      <c r="W37" t="s">
        <v>715</v>
      </c>
      <c r="X37" t="s">
        <v>716</v>
      </c>
      <c r="Y37" t="s">
        <v>717</v>
      </c>
      <c r="Z37" t="s">
        <v>718</v>
      </c>
      <c r="AA37" t="s">
        <v>74</v>
      </c>
      <c r="AB37" t="s">
        <v>74</v>
      </c>
      <c r="AC37" t="s">
        <v>719</v>
      </c>
      <c r="AD37" t="s">
        <v>719</v>
      </c>
      <c r="AE37" t="s">
        <v>720</v>
      </c>
      <c r="AF37" t="s">
        <v>74</v>
      </c>
      <c r="AG37">
        <v>64</v>
      </c>
      <c r="AH37">
        <v>0</v>
      </c>
      <c r="AI37">
        <v>0</v>
      </c>
      <c r="AJ37">
        <v>0</v>
      </c>
      <c r="AK37">
        <v>11</v>
      </c>
      <c r="AL37" t="s">
        <v>721</v>
      </c>
      <c r="AM37" t="s">
        <v>722</v>
      </c>
      <c r="AN37" t="s">
        <v>723</v>
      </c>
      <c r="AO37" t="s">
        <v>724</v>
      </c>
      <c r="AP37" t="s">
        <v>725</v>
      </c>
      <c r="AQ37" t="s">
        <v>74</v>
      </c>
      <c r="AR37" t="s">
        <v>726</v>
      </c>
      <c r="AS37" t="s">
        <v>727</v>
      </c>
      <c r="AT37" t="s">
        <v>170</v>
      </c>
      <c r="AU37">
        <v>2021</v>
      </c>
      <c r="AV37">
        <v>23</v>
      </c>
      <c r="AW37">
        <v>6</v>
      </c>
      <c r="AX37" t="s">
        <v>74</v>
      </c>
      <c r="AY37" t="s">
        <v>74</v>
      </c>
      <c r="AZ37" t="s">
        <v>74</v>
      </c>
      <c r="BA37" t="s">
        <v>74</v>
      </c>
      <c r="BB37">
        <v>185</v>
      </c>
      <c r="BC37">
        <v>215</v>
      </c>
      <c r="BD37" t="s">
        <v>74</v>
      </c>
      <c r="BE37" t="s">
        <v>728</v>
      </c>
      <c r="BF37" t="str">
        <f>HYPERLINK("http://dx.doi.org/10.17853/1994-5639-2021-6-185-215","http://dx.doi.org/10.17853/1994-5639-2021-6-185-215")</f>
        <v>http://dx.doi.org/10.17853/1994-5639-2021-6-185-215</v>
      </c>
      <c r="BG37" t="s">
        <v>74</v>
      </c>
      <c r="BH37" t="s">
        <v>74</v>
      </c>
      <c r="BI37">
        <v>31</v>
      </c>
      <c r="BJ37" t="s">
        <v>193</v>
      </c>
      <c r="BK37" t="s">
        <v>97</v>
      </c>
      <c r="BL37" t="s">
        <v>193</v>
      </c>
      <c r="BM37" t="s">
        <v>729</v>
      </c>
      <c r="BN37" t="s">
        <v>74</v>
      </c>
      <c r="BO37" t="s">
        <v>100</v>
      </c>
      <c r="BP37" t="s">
        <v>74</v>
      </c>
      <c r="BQ37" t="s">
        <v>74</v>
      </c>
      <c r="BR37" t="s">
        <v>101</v>
      </c>
      <c r="BS37" t="s">
        <v>730</v>
      </c>
      <c r="BT37" t="str">
        <f>HYPERLINK("https%3A%2F%2Fwww.webofscience.com%2Fwos%2Fwoscc%2Ffull-record%2FWOS:000663545500006","View Full Record in Web of Science")</f>
        <v>View Full Record in Web of Science</v>
      </c>
    </row>
    <row r="38" spans="1:72" x14ac:dyDescent="0.25">
      <c r="A38" t="s">
        <v>72</v>
      </c>
      <c r="B38" t="s">
        <v>731</v>
      </c>
      <c r="C38" t="s">
        <v>74</v>
      </c>
      <c r="D38" t="s">
        <v>74</v>
      </c>
      <c r="E38" t="s">
        <v>74</v>
      </c>
      <c r="F38" t="s">
        <v>732</v>
      </c>
      <c r="G38" t="s">
        <v>74</v>
      </c>
      <c r="H38" t="s">
        <v>74</v>
      </c>
      <c r="I38" t="s">
        <v>733</v>
      </c>
      <c r="J38" t="s">
        <v>734</v>
      </c>
      <c r="K38" t="s">
        <v>74</v>
      </c>
      <c r="L38" t="s">
        <v>74</v>
      </c>
      <c r="M38" t="s">
        <v>78</v>
      </c>
      <c r="N38" t="s">
        <v>79</v>
      </c>
      <c r="O38" t="s">
        <v>74</v>
      </c>
      <c r="P38" t="s">
        <v>74</v>
      </c>
      <c r="Q38" t="s">
        <v>74</v>
      </c>
      <c r="R38" t="s">
        <v>74</v>
      </c>
      <c r="S38" t="s">
        <v>74</v>
      </c>
      <c r="T38" t="s">
        <v>735</v>
      </c>
      <c r="U38" t="s">
        <v>736</v>
      </c>
      <c r="V38" t="s">
        <v>737</v>
      </c>
      <c r="W38" t="s">
        <v>738</v>
      </c>
      <c r="X38" t="s">
        <v>739</v>
      </c>
      <c r="Y38" t="s">
        <v>740</v>
      </c>
      <c r="Z38" t="s">
        <v>741</v>
      </c>
      <c r="AA38" t="s">
        <v>742</v>
      </c>
      <c r="AB38" t="s">
        <v>743</v>
      </c>
      <c r="AC38" t="s">
        <v>74</v>
      </c>
      <c r="AD38" t="s">
        <v>74</v>
      </c>
      <c r="AE38" t="s">
        <v>74</v>
      </c>
      <c r="AF38" t="s">
        <v>74</v>
      </c>
      <c r="AG38">
        <v>42</v>
      </c>
      <c r="AH38">
        <v>3</v>
      </c>
      <c r="AI38">
        <v>3</v>
      </c>
      <c r="AJ38">
        <v>1</v>
      </c>
      <c r="AK38">
        <v>22</v>
      </c>
      <c r="AL38" t="s">
        <v>115</v>
      </c>
      <c r="AM38" t="s">
        <v>116</v>
      </c>
      <c r="AN38" t="s">
        <v>117</v>
      </c>
      <c r="AO38" t="s">
        <v>744</v>
      </c>
      <c r="AP38" t="s">
        <v>745</v>
      </c>
      <c r="AQ38" t="s">
        <v>74</v>
      </c>
      <c r="AR38" t="s">
        <v>746</v>
      </c>
      <c r="AS38" t="s">
        <v>747</v>
      </c>
      <c r="AT38" t="s">
        <v>748</v>
      </c>
      <c r="AU38">
        <v>2022</v>
      </c>
      <c r="AV38">
        <v>14</v>
      </c>
      <c r="AW38">
        <v>3</v>
      </c>
      <c r="AX38" t="s">
        <v>74</v>
      </c>
      <c r="AY38" t="s">
        <v>74</v>
      </c>
      <c r="AZ38" t="s">
        <v>74</v>
      </c>
      <c r="BA38" t="s">
        <v>74</v>
      </c>
      <c r="BB38">
        <v>1041</v>
      </c>
      <c r="BC38">
        <v>1054</v>
      </c>
      <c r="BD38" t="s">
        <v>74</v>
      </c>
      <c r="BE38" t="s">
        <v>749</v>
      </c>
      <c r="BF38" t="str">
        <f>HYPERLINK("http://dx.doi.org/10.1108/JARHE-02-2021-0081","http://dx.doi.org/10.1108/JARHE-02-2021-0081")</f>
        <v>http://dx.doi.org/10.1108/JARHE-02-2021-0081</v>
      </c>
      <c r="BG38" t="s">
        <v>74</v>
      </c>
      <c r="BH38" t="s">
        <v>750</v>
      </c>
      <c r="BI38">
        <v>14</v>
      </c>
      <c r="BJ38" t="s">
        <v>193</v>
      </c>
      <c r="BK38" t="s">
        <v>97</v>
      </c>
      <c r="BL38" t="s">
        <v>193</v>
      </c>
      <c r="BM38" t="s">
        <v>751</v>
      </c>
      <c r="BN38" t="s">
        <v>74</v>
      </c>
      <c r="BO38" t="s">
        <v>74</v>
      </c>
      <c r="BP38" t="s">
        <v>74</v>
      </c>
      <c r="BQ38" t="s">
        <v>74</v>
      </c>
      <c r="BR38" t="s">
        <v>101</v>
      </c>
      <c r="BS38" t="s">
        <v>752</v>
      </c>
      <c r="BT38" t="str">
        <f>HYPERLINK("https%3A%2F%2Fwww.webofscience.com%2Fwos%2Fwoscc%2Ffull-record%2FWOS:000654364700001","View Full Record in Web of Science")</f>
        <v>View Full Record in Web of Science</v>
      </c>
    </row>
    <row r="39" spans="1:72" x14ac:dyDescent="0.25">
      <c r="A39" t="s">
        <v>72</v>
      </c>
      <c r="B39" t="s">
        <v>753</v>
      </c>
      <c r="C39" t="s">
        <v>74</v>
      </c>
      <c r="D39" t="s">
        <v>74</v>
      </c>
      <c r="E39" t="s">
        <v>74</v>
      </c>
      <c r="F39" t="s">
        <v>754</v>
      </c>
      <c r="G39" t="s">
        <v>74</v>
      </c>
      <c r="H39" t="s">
        <v>74</v>
      </c>
      <c r="I39" t="s">
        <v>755</v>
      </c>
      <c r="J39" t="s">
        <v>756</v>
      </c>
      <c r="K39" t="s">
        <v>74</v>
      </c>
      <c r="L39" t="s">
        <v>74</v>
      </c>
      <c r="M39" t="s">
        <v>78</v>
      </c>
      <c r="N39" t="s">
        <v>79</v>
      </c>
      <c r="O39" t="s">
        <v>74</v>
      </c>
      <c r="P39" t="s">
        <v>74</v>
      </c>
      <c r="Q39" t="s">
        <v>74</v>
      </c>
      <c r="R39" t="s">
        <v>74</v>
      </c>
      <c r="S39" t="s">
        <v>74</v>
      </c>
      <c r="T39" t="s">
        <v>757</v>
      </c>
      <c r="U39" t="s">
        <v>74</v>
      </c>
      <c r="V39" t="s">
        <v>758</v>
      </c>
      <c r="W39" t="s">
        <v>759</v>
      </c>
      <c r="X39" t="s">
        <v>760</v>
      </c>
      <c r="Y39" t="s">
        <v>761</v>
      </c>
      <c r="Z39" t="s">
        <v>762</v>
      </c>
      <c r="AA39" t="s">
        <v>74</v>
      </c>
      <c r="AB39" t="s">
        <v>74</v>
      </c>
      <c r="AC39" t="s">
        <v>763</v>
      </c>
      <c r="AD39" t="s">
        <v>763</v>
      </c>
      <c r="AE39" t="s">
        <v>764</v>
      </c>
      <c r="AF39" t="s">
        <v>74</v>
      </c>
      <c r="AG39">
        <v>42</v>
      </c>
      <c r="AH39">
        <v>0</v>
      </c>
      <c r="AI39">
        <v>0</v>
      </c>
      <c r="AJ39">
        <v>0</v>
      </c>
      <c r="AK39">
        <v>4</v>
      </c>
      <c r="AL39" t="s">
        <v>765</v>
      </c>
      <c r="AM39" t="s">
        <v>766</v>
      </c>
      <c r="AN39" t="s">
        <v>767</v>
      </c>
      <c r="AO39" t="s">
        <v>768</v>
      </c>
      <c r="AP39" t="s">
        <v>769</v>
      </c>
      <c r="AQ39" t="s">
        <v>74</v>
      </c>
      <c r="AR39" t="s">
        <v>770</v>
      </c>
      <c r="AS39" t="s">
        <v>771</v>
      </c>
      <c r="AT39" t="s">
        <v>772</v>
      </c>
      <c r="AU39">
        <v>2021</v>
      </c>
      <c r="AV39">
        <v>8</v>
      </c>
      <c r="AW39">
        <v>4</v>
      </c>
      <c r="AX39" t="s">
        <v>74</v>
      </c>
      <c r="AY39" t="s">
        <v>74</v>
      </c>
      <c r="AZ39" t="s">
        <v>74</v>
      </c>
      <c r="BA39" t="s">
        <v>74</v>
      </c>
      <c r="BB39">
        <v>55</v>
      </c>
      <c r="BC39">
        <v>67</v>
      </c>
      <c r="BD39" t="s">
        <v>74</v>
      </c>
      <c r="BE39" t="s">
        <v>773</v>
      </c>
      <c r="BF39" t="str">
        <f>HYPERLINK("http://dx.doi.org/10.13106/jafeb.2021.vol8.no4.0055","http://dx.doi.org/10.13106/jafeb.2021.vol8.no4.0055")</f>
        <v>http://dx.doi.org/10.13106/jafeb.2021.vol8.no4.0055</v>
      </c>
      <c r="BG39" t="s">
        <v>74</v>
      </c>
      <c r="BH39" t="s">
        <v>74</v>
      </c>
      <c r="BI39">
        <v>13</v>
      </c>
      <c r="BJ39" t="s">
        <v>125</v>
      </c>
      <c r="BK39" t="s">
        <v>97</v>
      </c>
      <c r="BL39" t="s">
        <v>126</v>
      </c>
      <c r="BM39" t="s">
        <v>774</v>
      </c>
      <c r="BN39" t="s">
        <v>74</v>
      </c>
      <c r="BO39" t="s">
        <v>74</v>
      </c>
      <c r="BP39" t="s">
        <v>74</v>
      </c>
      <c r="BQ39" t="s">
        <v>74</v>
      </c>
      <c r="BR39" t="s">
        <v>101</v>
      </c>
      <c r="BS39" t="s">
        <v>775</v>
      </c>
      <c r="BT39" t="str">
        <f>HYPERLINK("https%3A%2F%2Fwww.webofscience.com%2Fwos%2Fwoscc%2Ffull-record%2FWOS:000639133200006","View Full Record in Web of Science")</f>
        <v>View Full Record in Web of Science</v>
      </c>
    </row>
    <row r="40" spans="1:72" x14ac:dyDescent="0.25">
      <c r="A40" t="s">
        <v>72</v>
      </c>
      <c r="B40" t="s">
        <v>776</v>
      </c>
      <c r="C40" t="s">
        <v>74</v>
      </c>
      <c r="D40" t="s">
        <v>74</v>
      </c>
      <c r="E40" t="s">
        <v>74</v>
      </c>
      <c r="F40" t="s">
        <v>777</v>
      </c>
      <c r="G40" t="s">
        <v>74</v>
      </c>
      <c r="H40" t="s">
        <v>74</v>
      </c>
      <c r="I40" t="s">
        <v>778</v>
      </c>
      <c r="J40" t="s">
        <v>779</v>
      </c>
      <c r="K40" t="s">
        <v>74</v>
      </c>
      <c r="L40" t="s">
        <v>74</v>
      </c>
      <c r="M40" t="s">
        <v>78</v>
      </c>
      <c r="N40" t="s">
        <v>79</v>
      </c>
      <c r="O40" t="s">
        <v>74</v>
      </c>
      <c r="P40" t="s">
        <v>74</v>
      </c>
      <c r="Q40" t="s">
        <v>74</v>
      </c>
      <c r="R40" t="s">
        <v>74</v>
      </c>
      <c r="S40" t="s">
        <v>74</v>
      </c>
      <c r="T40" t="s">
        <v>780</v>
      </c>
      <c r="U40" t="s">
        <v>781</v>
      </c>
      <c r="V40" t="s">
        <v>782</v>
      </c>
      <c r="W40" t="s">
        <v>783</v>
      </c>
      <c r="X40" t="s">
        <v>784</v>
      </c>
      <c r="Y40" t="s">
        <v>785</v>
      </c>
      <c r="Z40" t="s">
        <v>786</v>
      </c>
      <c r="AA40" t="s">
        <v>74</v>
      </c>
      <c r="AB40" t="s">
        <v>74</v>
      </c>
      <c r="AC40" t="s">
        <v>787</v>
      </c>
      <c r="AD40" t="s">
        <v>788</v>
      </c>
      <c r="AE40" t="s">
        <v>789</v>
      </c>
      <c r="AF40" t="s">
        <v>74</v>
      </c>
      <c r="AG40">
        <v>48</v>
      </c>
      <c r="AH40">
        <v>3</v>
      </c>
      <c r="AI40">
        <v>3</v>
      </c>
      <c r="AJ40">
        <v>0</v>
      </c>
      <c r="AK40">
        <v>6</v>
      </c>
      <c r="AL40" t="s">
        <v>142</v>
      </c>
      <c r="AM40" t="s">
        <v>143</v>
      </c>
      <c r="AN40" t="s">
        <v>144</v>
      </c>
      <c r="AO40" t="s">
        <v>790</v>
      </c>
      <c r="AP40" t="s">
        <v>791</v>
      </c>
      <c r="AQ40" t="s">
        <v>74</v>
      </c>
      <c r="AR40" t="s">
        <v>792</v>
      </c>
      <c r="AS40" t="s">
        <v>793</v>
      </c>
      <c r="AT40" t="s">
        <v>794</v>
      </c>
      <c r="AU40">
        <v>2021</v>
      </c>
      <c r="AV40">
        <v>27</v>
      </c>
      <c r="AW40">
        <v>5</v>
      </c>
      <c r="AX40" t="s">
        <v>74</v>
      </c>
      <c r="AY40" t="s">
        <v>74</v>
      </c>
      <c r="AZ40" t="s">
        <v>74</v>
      </c>
      <c r="BA40" t="s">
        <v>74</v>
      </c>
      <c r="BB40" t="s">
        <v>74</v>
      </c>
      <c r="BC40" t="s">
        <v>74</v>
      </c>
      <c r="BD40" t="s">
        <v>795</v>
      </c>
      <c r="BE40" t="s">
        <v>796</v>
      </c>
      <c r="BF40" t="str">
        <f>HYPERLINK("http://dx.doi.org/10.1002/psp.2452","http://dx.doi.org/10.1002/psp.2452")</f>
        <v>http://dx.doi.org/10.1002/psp.2452</v>
      </c>
      <c r="BG40" t="s">
        <v>74</v>
      </c>
      <c r="BH40" t="s">
        <v>797</v>
      </c>
      <c r="BI40">
        <v>11</v>
      </c>
      <c r="BJ40" t="s">
        <v>798</v>
      </c>
      <c r="BK40" t="s">
        <v>152</v>
      </c>
      <c r="BL40" t="s">
        <v>798</v>
      </c>
      <c r="BM40" t="s">
        <v>799</v>
      </c>
      <c r="BN40" t="s">
        <v>74</v>
      </c>
      <c r="BO40" t="s">
        <v>800</v>
      </c>
      <c r="BP40" t="s">
        <v>74</v>
      </c>
      <c r="BQ40" t="s">
        <v>74</v>
      </c>
      <c r="BR40" t="s">
        <v>101</v>
      </c>
      <c r="BS40" t="s">
        <v>801</v>
      </c>
      <c r="BT40" t="str">
        <f>HYPERLINK("https%3A%2F%2Fwww.webofscience.com%2Fwos%2Fwoscc%2Ffull-record%2FWOS:000620817600001","View Full Record in Web of Science")</f>
        <v>View Full Record in Web of Science</v>
      </c>
    </row>
    <row r="41" spans="1:72" x14ac:dyDescent="0.25">
      <c r="A41" t="s">
        <v>72</v>
      </c>
      <c r="B41" t="s">
        <v>802</v>
      </c>
      <c r="C41" t="s">
        <v>74</v>
      </c>
      <c r="D41" t="s">
        <v>74</v>
      </c>
      <c r="E41" t="s">
        <v>74</v>
      </c>
      <c r="F41" t="s">
        <v>803</v>
      </c>
      <c r="G41" t="s">
        <v>74</v>
      </c>
      <c r="H41" t="s">
        <v>74</v>
      </c>
      <c r="I41" t="s">
        <v>804</v>
      </c>
      <c r="J41" t="s">
        <v>178</v>
      </c>
      <c r="K41" t="s">
        <v>74</v>
      </c>
      <c r="L41" t="s">
        <v>74</v>
      </c>
      <c r="M41" t="s">
        <v>78</v>
      </c>
      <c r="N41" t="s">
        <v>79</v>
      </c>
      <c r="O41" t="s">
        <v>74</v>
      </c>
      <c r="P41" t="s">
        <v>74</v>
      </c>
      <c r="Q41" t="s">
        <v>74</v>
      </c>
      <c r="R41" t="s">
        <v>74</v>
      </c>
      <c r="S41" t="s">
        <v>74</v>
      </c>
      <c r="T41" t="s">
        <v>805</v>
      </c>
      <c r="U41" t="s">
        <v>74</v>
      </c>
      <c r="V41" t="s">
        <v>806</v>
      </c>
      <c r="W41" t="s">
        <v>807</v>
      </c>
      <c r="X41" t="s">
        <v>808</v>
      </c>
      <c r="Y41" t="s">
        <v>809</v>
      </c>
      <c r="Z41" t="s">
        <v>810</v>
      </c>
      <c r="AA41" t="s">
        <v>811</v>
      </c>
      <c r="AB41" t="s">
        <v>812</v>
      </c>
      <c r="AC41" t="s">
        <v>74</v>
      </c>
      <c r="AD41" t="s">
        <v>74</v>
      </c>
      <c r="AE41" t="s">
        <v>74</v>
      </c>
      <c r="AF41" t="s">
        <v>74</v>
      </c>
      <c r="AG41">
        <v>10</v>
      </c>
      <c r="AH41">
        <v>0</v>
      </c>
      <c r="AI41">
        <v>0</v>
      </c>
      <c r="AJ41">
        <v>2</v>
      </c>
      <c r="AK41">
        <v>10</v>
      </c>
      <c r="AL41" t="s">
        <v>185</v>
      </c>
      <c r="AM41" t="s">
        <v>186</v>
      </c>
      <c r="AN41" t="s">
        <v>187</v>
      </c>
      <c r="AO41" t="s">
        <v>188</v>
      </c>
      <c r="AP41" t="s">
        <v>189</v>
      </c>
      <c r="AQ41" t="s">
        <v>74</v>
      </c>
      <c r="AR41" t="s">
        <v>190</v>
      </c>
      <c r="AS41" t="s">
        <v>191</v>
      </c>
      <c r="AT41" t="s">
        <v>74</v>
      </c>
      <c r="AU41">
        <v>2021</v>
      </c>
      <c r="AV41">
        <v>29</v>
      </c>
      <c r="AW41">
        <v>4</v>
      </c>
      <c r="AX41" t="s">
        <v>74</v>
      </c>
      <c r="AY41" t="s">
        <v>211</v>
      </c>
      <c r="AZ41" t="s">
        <v>74</v>
      </c>
      <c r="BA41" t="s">
        <v>74</v>
      </c>
      <c r="BB41">
        <v>153</v>
      </c>
      <c r="BC41">
        <v>163</v>
      </c>
      <c r="BD41" t="s">
        <v>74</v>
      </c>
      <c r="BE41" t="s">
        <v>813</v>
      </c>
      <c r="BF41" t="str">
        <f>HYPERLINK("http://dx.doi.org/10.53656/str2021-4s-17-extra","http://dx.doi.org/10.53656/str2021-4s-17-extra")</f>
        <v>http://dx.doi.org/10.53656/str2021-4s-17-extra</v>
      </c>
      <c r="BG41" t="s">
        <v>74</v>
      </c>
      <c r="BH41" t="s">
        <v>74</v>
      </c>
      <c r="BI41">
        <v>11</v>
      </c>
      <c r="BJ41" t="s">
        <v>193</v>
      </c>
      <c r="BK41" t="s">
        <v>97</v>
      </c>
      <c r="BL41" t="s">
        <v>193</v>
      </c>
      <c r="BM41" t="s">
        <v>814</v>
      </c>
      <c r="BN41" t="s">
        <v>74</v>
      </c>
      <c r="BO41" t="s">
        <v>259</v>
      </c>
      <c r="BP41" t="s">
        <v>74</v>
      </c>
      <c r="BQ41" t="s">
        <v>74</v>
      </c>
      <c r="BR41" t="s">
        <v>101</v>
      </c>
      <c r="BS41" t="s">
        <v>815</v>
      </c>
      <c r="BT41" t="str">
        <f>HYPERLINK("https%3A%2F%2Fwww.webofscience.com%2Fwos%2Fwoscc%2Ffull-record%2FWOS:000760888700014","View Full Record in Web of Science")</f>
        <v>View Full Record in Web of Science</v>
      </c>
    </row>
    <row r="42" spans="1:72" x14ac:dyDescent="0.25">
      <c r="A42" t="s">
        <v>72</v>
      </c>
      <c r="B42" t="s">
        <v>437</v>
      </c>
      <c r="C42" t="s">
        <v>74</v>
      </c>
      <c r="D42" t="s">
        <v>74</v>
      </c>
      <c r="E42" t="s">
        <v>74</v>
      </c>
      <c r="F42" t="s">
        <v>438</v>
      </c>
      <c r="G42" t="s">
        <v>74</v>
      </c>
      <c r="H42" t="s">
        <v>74</v>
      </c>
      <c r="I42" t="s">
        <v>816</v>
      </c>
      <c r="J42" t="s">
        <v>199</v>
      </c>
      <c r="K42" t="s">
        <v>74</v>
      </c>
      <c r="L42" t="s">
        <v>74</v>
      </c>
      <c r="M42" t="s">
        <v>200</v>
      </c>
      <c r="N42" t="s">
        <v>79</v>
      </c>
      <c r="O42" t="s">
        <v>74</v>
      </c>
      <c r="P42" t="s">
        <v>74</v>
      </c>
      <c r="Q42" t="s">
        <v>74</v>
      </c>
      <c r="R42" t="s">
        <v>74</v>
      </c>
      <c r="S42" t="s">
        <v>74</v>
      </c>
      <c r="T42" t="s">
        <v>817</v>
      </c>
      <c r="U42" t="s">
        <v>74</v>
      </c>
      <c r="V42" t="s">
        <v>818</v>
      </c>
      <c r="W42" t="s">
        <v>819</v>
      </c>
      <c r="X42" t="s">
        <v>221</v>
      </c>
      <c r="Y42" t="s">
        <v>820</v>
      </c>
      <c r="Z42" t="s">
        <v>444</v>
      </c>
      <c r="AA42" t="s">
        <v>74</v>
      </c>
      <c r="AB42" t="s">
        <v>74</v>
      </c>
      <c r="AC42" t="s">
        <v>74</v>
      </c>
      <c r="AD42" t="s">
        <v>74</v>
      </c>
      <c r="AE42" t="s">
        <v>74</v>
      </c>
      <c r="AF42" t="s">
        <v>74</v>
      </c>
      <c r="AG42">
        <v>4</v>
      </c>
      <c r="AH42">
        <v>0</v>
      </c>
      <c r="AI42">
        <v>0</v>
      </c>
      <c r="AJ42">
        <v>0</v>
      </c>
      <c r="AK42">
        <v>0</v>
      </c>
      <c r="AL42" t="s">
        <v>185</v>
      </c>
      <c r="AM42" t="s">
        <v>186</v>
      </c>
      <c r="AN42" t="s">
        <v>187</v>
      </c>
      <c r="AO42" t="s">
        <v>207</v>
      </c>
      <c r="AP42" t="s">
        <v>208</v>
      </c>
      <c r="AQ42" t="s">
        <v>74</v>
      </c>
      <c r="AR42" t="s">
        <v>209</v>
      </c>
      <c r="AS42" t="s">
        <v>210</v>
      </c>
      <c r="AT42" t="s">
        <v>74</v>
      </c>
      <c r="AU42">
        <v>2021</v>
      </c>
      <c r="AV42">
        <v>93</v>
      </c>
      <c r="AW42">
        <v>2</v>
      </c>
      <c r="AX42" t="s">
        <v>74</v>
      </c>
      <c r="AY42" t="s">
        <v>74</v>
      </c>
      <c r="AZ42" t="s">
        <v>74</v>
      </c>
      <c r="BA42" t="s">
        <v>74</v>
      </c>
      <c r="BB42">
        <v>173</v>
      </c>
      <c r="BC42">
        <v>184</v>
      </c>
      <c r="BD42" t="s">
        <v>74</v>
      </c>
      <c r="BE42" t="s">
        <v>74</v>
      </c>
      <c r="BF42" t="s">
        <v>74</v>
      </c>
      <c r="BG42" t="s">
        <v>74</v>
      </c>
      <c r="BH42" t="s">
        <v>74</v>
      </c>
      <c r="BI42">
        <v>12</v>
      </c>
      <c r="BJ42" t="s">
        <v>193</v>
      </c>
      <c r="BK42" t="s">
        <v>97</v>
      </c>
      <c r="BL42" t="s">
        <v>193</v>
      </c>
      <c r="BM42" t="s">
        <v>821</v>
      </c>
      <c r="BN42" t="s">
        <v>74</v>
      </c>
      <c r="BO42" t="s">
        <v>74</v>
      </c>
      <c r="BP42" t="s">
        <v>74</v>
      </c>
      <c r="BQ42" t="s">
        <v>74</v>
      </c>
      <c r="BR42" t="s">
        <v>101</v>
      </c>
      <c r="BS42" t="s">
        <v>822</v>
      </c>
      <c r="BT42" t="str">
        <f>HYPERLINK("https%3A%2F%2Fwww.webofscience.com%2Fwos%2Fwoscc%2Ffull-record%2FWOS:000654012900002","View Full Record in Web of Science")</f>
        <v>View Full Record in Web of Science</v>
      </c>
    </row>
    <row r="43" spans="1:72" x14ac:dyDescent="0.25">
      <c r="A43" t="s">
        <v>72</v>
      </c>
      <c r="B43" t="s">
        <v>823</v>
      </c>
      <c r="C43" t="s">
        <v>74</v>
      </c>
      <c r="D43" t="s">
        <v>74</v>
      </c>
      <c r="E43" t="s">
        <v>74</v>
      </c>
      <c r="F43" t="s">
        <v>824</v>
      </c>
      <c r="G43" t="s">
        <v>74</v>
      </c>
      <c r="H43" t="s">
        <v>74</v>
      </c>
      <c r="I43" t="s">
        <v>825</v>
      </c>
      <c r="J43" t="s">
        <v>232</v>
      </c>
      <c r="K43" t="s">
        <v>74</v>
      </c>
      <c r="L43" t="s">
        <v>74</v>
      </c>
      <c r="M43" t="s">
        <v>200</v>
      </c>
      <c r="N43" t="s">
        <v>79</v>
      </c>
      <c r="O43" t="s">
        <v>74</v>
      </c>
      <c r="P43" t="s">
        <v>74</v>
      </c>
      <c r="Q43" t="s">
        <v>74</v>
      </c>
      <c r="R43" t="s">
        <v>74</v>
      </c>
      <c r="S43" t="s">
        <v>74</v>
      </c>
      <c r="T43" t="s">
        <v>826</v>
      </c>
      <c r="U43" t="s">
        <v>74</v>
      </c>
      <c r="V43" t="s">
        <v>827</v>
      </c>
      <c r="W43" t="s">
        <v>828</v>
      </c>
      <c r="X43" t="s">
        <v>74</v>
      </c>
      <c r="Y43" t="s">
        <v>829</v>
      </c>
      <c r="Z43" t="s">
        <v>830</v>
      </c>
      <c r="AA43" t="s">
        <v>74</v>
      </c>
      <c r="AB43" t="s">
        <v>74</v>
      </c>
      <c r="AC43" t="s">
        <v>74</v>
      </c>
      <c r="AD43" t="s">
        <v>74</v>
      </c>
      <c r="AE43" t="s">
        <v>74</v>
      </c>
      <c r="AF43" t="s">
        <v>74</v>
      </c>
      <c r="AG43">
        <v>0</v>
      </c>
      <c r="AH43">
        <v>0</v>
      </c>
      <c r="AI43">
        <v>0</v>
      </c>
      <c r="AJ43">
        <v>0</v>
      </c>
      <c r="AK43">
        <v>1</v>
      </c>
      <c r="AL43" t="s">
        <v>239</v>
      </c>
      <c r="AM43" t="s">
        <v>186</v>
      </c>
      <c r="AN43" t="s">
        <v>187</v>
      </c>
      <c r="AO43" t="s">
        <v>240</v>
      </c>
      <c r="AP43" t="s">
        <v>241</v>
      </c>
      <c r="AQ43" t="s">
        <v>74</v>
      </c>
      <c r="AR43" t="s">
        <v>242</v>
      </c>
      <c r="AS43" t="s">
        <v>243</v>
      </c>
      <c r="AT43" t="s">
        <v>74</v>
      </c>
      <c r="AU43">
        <v>2021</v>
      </c>
      <c r="AV43">
        <v>64</v>
      </c>
      <c r="AW43">
        <v>1</v>
      </c>
      <c r="AX43" t="s">
        <v>74</v>
      </c>
      <c r="AY43" t="s">
        <v>74</v>
      </c>
      <c r="AZ43" t="s">
        <v>74</v>
      </c>
      <c r="BA43" t="s">
        <v>74</v>
      </c>
      <c r="BB43">
        <v>24</v>
      </c>
      <c r="BC43">
        <v>35</v>
      </c>
      <c r="BD43" t="s">
        <v>74</v>
      </c>
      <c r="BE43" t="s">
        <v>74</v>
      </c>
      <c r="BF43" t="s">
        <v>74</v>
      </c>
      <c r="BG43" t="s">
        <v>74</v>
      </c>
      <c r="BH43" t="s">
        <v>74</v>
      </c>
      <c r="BI43">
        <v>12</v>
      </c>
      <c r="BJ43" t="s">
        <v>193</v>
      </c>
      <c r="BK43" t="s">
        <v>97</v>
      </c>
      <c r="BL43" t="s">
        <v>193</v>
      </c>
      <c r="BM43" t="s">
        <v>831</v>
      </c>
      <c r="BN43" t="s">
        <v>74</v>
      </c>
      <c r="BO43" t="s">
        <v>74</v>
      </c>
      <c r="BP43" t="s">
        <v>74</v>
      </c>
      <c r="BQ43" t="s">
        <v>74</v>
      </c>
      <c r="BR43" t="s">
        <v>101</v>
      </c>
      <c r="BS43" t="s">
        <v>832</v>
      </c>
      <c r="BT43" t="str">
        <f>HYPERLINK("https%3A%2F%2Fwww.webofscience.com%2Fwos%2Fwoscc%2Ffull-record%2FWOS:000621812400002","View Full Record in Web of Science")</f>
        <v>View Full Record in Web of Science</v>
      </c>
    </row>
    <row r="44" spans="1:72" x14ac:dyDescent="0.25">
      <c r="A44" t="s">
        <v>72</v>
      </c>
      <c r="B44" t="s">
        <v>833</v>
      </c>
      <c r="C44" t="s">
        <v>74</v>
      </c>
      <c r="D44" t="s">
        <v>74</v>
      </c>
      <c r="E44" t="s">
        <v>74</v>
      </c>
      <c r="F44" t="s">
        <v>834</v>
      </c>
      <c r="G44" t="s">
        <v>74</v>
      </c>
      <c r="H44" t="s">
        <v>74</v>
      </c>
      <c r="I44" t="s">
        <v>835</v>
      </c>
      <c r="J44" t="s">
        <v>636</v>
      </c>
      <c r="K44" t="s">
        <v>74</v>
      </c>
      <c r="L44" t="s">
        <v>74</v>
      </c>
      <c r="M44" t="s">
        <v>200</v>
      </c>
      <c r="N44" t="s">
        <v>79</v>
      </c>
      <c r="O44" t="s">
        <v>74</v>
      </c>
      <c r="P44" t="s">
        <v>74</v>
      </c>
      <c r="Q44" t="s">
        <v>74</v>
      </c>
      <c r="R44" t="s">
        <v>74</v>
      </c>
      <c r="S44" t="s">
        <v>74</v>
      </c>
      <c r="T44" t="s">
        <v>836</v>
      </c>
      <c r="U44" t="s">
        <v>74</v>
      </c>
      <c r="V44" t="s">
        <v>837</v>
      </c>
      <c r="W44" t="s">
        <v>838</v>
      </c>
      <c r="X44" t="s">
        <v>839</v>
      </c>
      <c r="Y44" t="s">
        <v>840</v>
      </c>
      <c r="Z44" t="s">
        <v>841</v>
      </c>
      <c r="AA44" t="s">
        <v>842</v>
      </c>
      <c r="AB44" t="s">
        <v>843</v>
      </c>
      <c r="AC44" t="s">
        <v>74</v>
      </c>
      <c r="AD44" t="s">
        <v>74</v>
      </c>
      <c r="AE44" t="s">
        <v>74</v>
      </c>
      <c r="AF44" t="s">
        <v>74</v>
      </c>
      <c r="AG44">
        <v>6</v>
      </c>
      <c r="AH44">
        <v>0</v>
      </c>
      <c r="AI44">
        <v>0</v>
      </c>
      <c r="AJ44">
        <v>0</v>
      </c>
      <c r="AK44">
        <v>3</v>
      </c>
      <c r="AL44" t="s">
        <v>601</v>
      </c>
      <c r="AM44" t="s">
        <v>186</v>
      </c>
      <c r="AN44" t="s">
        <v>187</v>
      </c>
      <c r="AO44" t="s">
        <v>642</v>
      </c>
      <c r="AP44" t="s">
        <v>643</v>
      </c>
      <c r="AQ44" t="s">
        <v>74</v>
      </c>
      <c r="AR44" t="s">
        <v>644</v>
      </c>
      <c r="AS44" t="s">
        <v>645</v>
      </c>
      <c r="AT44" t="s">
        <v>74</v>
      </c>
      <c r="AU44">
        <v>2021</v>
      </c>
      <c r="AV44">
        <v>63</v>
      </c>
      <c r="AW44">
        <v>6</v>
      </c>
      <c r="AX44" t="s">
        <v>74</v>
      </c>
      <c r="AY44" t="s">
        <v>74</v>
      </c>
      <c r="AZ44" t="s">
        <v>74</v>
      </c>
      <c r="BA44" t="s">
        <v>74</v>
      </c>
      <c r="BB44">
        <v>669</v>
      </c>
      <c r="BC44">
        <v>681</v>
      </c>
      <c r="BD44" t="s">
        <v>74</v>
      </c>
      <c r="BE44" t="s">
        <v>844</v>
      </c>
      <c r="BF44" t="str">
        <f>HYPERLINK("http://dx.doi.org/10.53656/bel2021-6-7.bg/for","http://dx.doi.org/10.53656/bel2021-6-7.bg/for")</f>
        <v>http://dx.doi.org/10.53656/bel2021-6-7.bg/for</v>
      </c>
      <c r="BG44" t="s">
        <v>74</v>
      </c>
      <c r="BH44" t="s">
        <v>74</v>
      </c>
      <c r="BI44">
        <v>13</v>
      </c>
      <c r="BJ44" t="s">
        <v>376</v>
      </c>
      <c r="BK44" t="s">
        <v>97</v>
      </c>
      <c r="BL44" t="s">
        <v>377</v>
      </c>
      <c r="BM44" t="s">
        <v>845</v>
      </c>
      <c r="BN44" t="s">
        <v>74</v>
      </c>
      <c r="BO44" t="s">
        <v>74</v>
      </c>
      <c r="BP44" t="s">
        <v>74</v>
      </c>
      <c r="BQ44" t="s">
        <v>74</v>
      </c>
      <c r="BR44" t="s">
        <v>101</v>
      </c>
      <c r="BS44" t="s">
        <v>846</v>
      </c>
      <c r="BT44" t="str">
        <f>HYPERLINK("https%3A%2F%2Fwww.webofscience.com%2Fwos%2Fwoscc%2Ffull-record%2FWOS:000729804400007","View Full Record in Web of Science")</f>
        <v>View Full Record in Web of Science</v>
      </c>
    </row>
    <row r="45" spans="1:72" x14ac:dyDescent="0.25">
      <c r="A45" t="s">
        <v>72</v>
      </c>
      <c r="B45" t="s">
        <v>847</v>
      </c>
      <c r="C45" t="s">
        <v>74</v>
      </c>
      <c r="D45" t="s">
        <v>74</v>
      </c>
      <c r="E45" t="s">
        <v>74</v>
      </c>
      <c r="F45" t="s">
        <v>848</v>
      </c>
      <c r="G45" t="s">
        <v>74</v>
      </c>
      <c r="H45" t="s">
        <v>74</v>
      </c>
      <c r="I45" t="s">
        <v>849</v>
      </c>
      <c r="J45" t="s">
        <v>850</v>
      </c>
      <c r="K45" t="s">
        <v>74</v>
      </c>
      <c r="L45" t="s">
        <v>74</v>
      </c>
      <c r="M45" t="s">
        <v>78</v>
      </c>
      <c r="N45" t="s">
        <v>79</v>
      </c>
      <c r="O45" t="s">
        <v>74</v>
      </c>
      <c r="P45" t="s">
        <v>74</v>
      </c>
      <c r="Q45" t="s">
        <v>74</v>
      </c>
      <c r="R45" t="s">
        <v>74</v>
      </c>
      <c r="S45" t="s">
        <v>74</v>
      </c>
      <c r="T45" t="s">
        <v>851</v>
      </c>
      <c r="U45" t="s">
        <v>852</v>
      </c>
      <c r="V45" t="s">
        <v>853</v>
      </c>
      <c r="W45" t="s">
        <v>854</v>
      </c>
      <c r="X45" t="s">
        <v>855</v>
      </c>
      <c r="Y45" t="s">
        <v>856</v>
      </c>
      <c r="Z45" t="s">
        <v>857</v>
      </c>
      <c r="AA45" t="s">
        <v>858</v>
      </c>
      <c r="AB45" t="s">
        <v>859</v>
      </c>
      <c r="AC45" t="s">
        <v>74</v>
      </c>
      <c r="AD45" t="s">
        <v>74</v>
      </c>
      <c r="AE45" t="s">
        <v>74</v>
      </c>
      <c r="AF45" t="s">
        <v>74</v>
      </c>
      <c r="AG45">
        <v>67</v>
      </c>
      <c r="AH45">
        <v>0</v>
      </c>
      <c r="AI45">
        <v>0</v>
      </c>
      <c r="AJ45">
        <v>1</v>
      </c>
      <c r="AK45">
        <v>15</v>
      </c>
      <c r="AL45" t="s">
        <v>860</v>
      </c>
      <c r="AM45" t="s">
        <v>861</v>
      </c>
      <c r="AN45" t="s">
        <v>862</v>
      </c>
      <c r="AO45" t="s">
        <v>863</v>
      </c>
      <c r="AP45" t="s">
        <v>74</v>
      </c>
      <c r="AQ45" t="s">
        <v>74</v>
      </c>
      <c r="AR45" t="s">
        <v>864</v>
      </c>
      <c r="AS45" t="s">
        <v>865</v>
      </c>
      <c r="AT45" t="s">
        <v>74</v>
      </c>
      <c r="AU45">
        <v>2021</v>
      </c>
      <c r="AV45" t="s">
        <v>74</v>
      </c>
      <c r="AW45">
        <v>19</v>
      </c>
      <c r="AX45" t="s">
        <v>74</v>
      </c>
      <c r="AY45" t="s">
        <v>74</v>
      </c>
      <c r="AZ45" t="s">
        <v>74</v>
      </c>
      <c r="BA45" t="s">
        <v>74</v>
      </c>
      <c r="BB45">
        <v>59</v>
      </c>
      <c r="BC45">
        <v>79</v>
      </c>
      <c r="BD45" t="s">
        <v>74</v>
      </c>
      <c r="BE45" t="s">
        <v>866</v>
      </c>
      <c r="BF45" t="str">
        <f>HYPERLINK("http://dx.doi.org/10.31392/iscs.2021.19.059","http://dx.doi.org/10.31392/iscs.2021.19.059")</f>
        <v>http://dx.doi.org/10.31392/iscs.2021.19.059</v>
      </c>
      <c r="BG45" t="s">
        <v>74</v>
      </c>
      <c r="BH45" t="s">
        <v>74</v>
      </c>
      <c r="BI45">
        <v>21</v>
      </c>
      <c r="BJ45" t="s">
        <v>867</v>
      </c>
      <c r="BK45" t="s">
        <v>97</v>
      </c>
      <c r="BL45" t="s">
        <v>868</v>
      </c>
      <c r="BM45" t="s">
        <v>869</v>
      </c>
      <c r="BN45" t="s">
        <v>74</v>
      </c>
      <c r="BO45" t="s">
        <v>100</v>
      </c>
      <c r="BP45" t="s">
        <v>74</v>
      </c>
      <c r="BQ45" t="s">
        <v>74</v>
      </c>
      <c r="BR45" t="s">
        <v>101</v>
      </c>
      <c r="BS45" t="s">
        <v>870</v>
      </c>
      <c r="BT45" t="str">
        <f>HYPERLINK("https%3A%2F%2Fwww.webofscience.com%2Fwos%2Fwoscc%2Ffull-record%2FWOS:000735774200005","View Full Record in Web of Science")</f>
        <v>View Full Record in Web of Science</v>
      </c>
    </row>
    <row r="46" spans="1:72" x14ac:dyDescent="0.25">
      <c r="A46" t="s">
        <v>72</v>
      </c>
      <c r="B46" t="s">
        <v>871</v>
      </c>
      <c r="C46" t="s">
        <v>74</v>
      </c>
      <c r="D46" t="s">
        <v>74</v>
      </c>
      <c r="E46" t="s">
        <v>74</v>
      </c>
      <c r="F46" t="s">
        <v>872</v>
      </c>
      <c r="G46" t="s">
        <v>74</v>
      </c>
      <c r="H46" t="s">
        <v>74</v>
      </c>
      <c r="I46" t="s">
        <v>873</v>
      </c>
      <c r="J46" t="s">
        <v>232</v>
      </c>
      <c r="K46" t="s">
        <v>74</v>
      </c>
      <c r="L46" t="s">
        <v>74</v>
      </c>
      <c r="M46" t="s">
        <v>78</v>
      </c>
      <c r="N46" t="s">
        <v>79</v>
      </c>
      <c r="O46" t="s">
        <v>74</v>
      </c>
      <c r="P46" t="s">
        <v>74</v>
      </c>
      <c r="Q46" t="s">
        <v>74</v>
      </c>
      <c r="R46" t="s">
        <v>74</v>
      </c>
      <c r="S46" t="s">
        <v>74</v>
      </c>
      <c r="T46" t="s">
        <v>874</v>
      </c>
      <c r="U46" t="s">
        <v>74</v>
      </c>
      <c r="V46" t="s">
        <v>875</v>
      </c>
      <c r="W46" t="s">
        <v>876</v>
      </c>
      <c r="X46" t="s">
        <v>877</v>
      </c>
      <c r="Y46" t="s">
        <v>878</v>
      </c>
      <c r="Z46" t="s">
        <v>879</v>
      </c>
      <c r="AA46" t="s">
        <v>880</v>
      </c>
      <c r="AB46" t="s">
        <v>881</v>
      </c>
      <c r="AC46" t="s">
        <v>882</v>
      </c>
      <c r="AD46" t="s">
        <v>883</v>
      </c>
      <c r="AE46" t="s">
        <v>884</v>
      </c>
      <c r="AF46" t="s">
        <v>74</v>
      </c>
      <c r="AG46">
        <v>31</v>
      </c>
      <c r="AH46">
        <v>0</v>
      </c>
      <c r="AI46">
        <v>0</v>
      </c>
      <c r="AJ46">
        <v>0</v>
      </c>
      <c r="AK46">
        <v>6</v>
      </c>
      <c r="AL46" t="s">
        <v>239</v>
      </c>
      <c r="AM46" t="s">
        <v>186</v>
      </c>
      <c r="AN46" t="s">
        <v>187</v>
      </c>
      <c r="AO46" t="s">
        <v>240</v>
      </c>
      <c r="AP46" t="s">
        <v>241</v>
      </c>
      <c r="AQ46" t="s">
        <v>74</v>
      </c>
      <c r="AR46" t="s">
        <v>242</v>
      </c>
      <c r="AS46" t="s">
        <v>243</v>
      </c>
      <c r="AT46" t="s">
        <v>74</v>
      </c>
      <c r="AU46">
        <v>2021</v>
      </c>
      <c r="AV46">
        <v>64</v>
      </c>
      <c r="AW46">
        <v>4</v>
      </c>
      <c r="AX46" t="s">
        <v>74</v>
      </c>
      <c r="AY46" t="s">
        <v>74</v>
      </c>
      <c r="AZ46" t="s">
        <v>74</v>
      </c>
      <c r="BA46" t="s">
        <v>74</v>
      </c>
      <c r="BB46">
        <v>410</v>
      </c>
      <c r="BC46">
        <v>424</v>
      </c>
      <c r="BD46" t="s">
        <v>74</v>
      </c>
      <c r="BE46" t="s">
        <v>885</v>
      </c>
      <c r="BF46" t="str">
        <f>HYPERLINK("http://dx.doi.org/10.53656/math2021-4-2-lea","http://dx.doi.org/10.53656/math2021-4-2-lea")</f>
        <v>http://dx.doi.org/10.53656/math2021-4-2-lea</v>
      </c>
      <c r="BG46" t="s">
        <v>74</v>
      </c>
      <c r="BH46" t="s">
        <v>74</v>
      </c>
      <c r="BI46">
        <v>15</v>
      </c>
      <c r="BJ46" t="s">
        <v>193</v>
      </c>
      <c r="BK46" t="s">
        <v>97</v>
      </c>
      <c r="BL46" t="s">
        <v>193</v>
      </c>
      <c r="BM46" t="s">
        <v>886</v>
      </c>
      <c r="BN46" t="s">
        <v>74</v>
      </c>
      <c r="BO46" t="s">
        <v>74</v>
      </c>
      <c r="BP46" t="s">
        <v>74</v>
      </c>
      <c r="BQ46" t="s">
        <v>74</v>
      </c>
      <c r="BR46" t="s">
        <v>101</v>
      </c>
      <c r="BS46" t="s">
        <v>887</v>
      </c>
      <c r="BT46" t="str">
        <f>HYPERLINK("https%3A%2F%2Fwww.webofscience.com%2Fwos%2Fwoscc%2Ffull-record%2FWOS:000710556200004","View Full Record in Web of Science")</f>
        <v>View Full Record in Web of Science</v>
      </c>
    </row>
    <row r="47" spans="1:72" x14ac:dyDescent="0.25">
      <c r="A47" t="s">
        <v>72</v>
      </c>
      <c r="B47" t="s">
        <v>888</v>
      </c>
      <c r="C47" t="s">
        <v>74</v>
      </c>
      <c r="D47" t="s">
        <v>74</v>
      </c>
      <c r="E47" t="s">
        <v>74</v>
      </c>
      <c r="F47" t="s">
        <v>889</v>
      </c>
      <c r="G47" t="s">
        <v>74</v>
      </c>
      <c r="H47" t="s">
        <v>74</v>
      </c>
      <c r="I47" t="s">
        <v>890</v>
      </c>
      <c r="J47" t="s">
        <v>636</v>
      </c>
      <c r="K47" t="s">
        <v>74</v>
      </c>
      <c r="L47" t="s">
        <v>74</v>
      </c>
      <c r="M47" t="s">
        <v>200</v>
      </c>
      <c r="N47" t="s">
        <v>79</v>
      </c>
      <c r="O47" t="s">
        <v>74</v>
      </c>
      <c r="P47" t="s">
        <v>74</v>
      </c>
      <c r="Q47" t="s">
        <v>74</v>
      </c>
      <c r="R47" t="s">
        <v>74</v>
      </c>
      <c r="S47" t="s">
        <v>74</v>
      </c>
      <c r="T47" t="s">
        <v>891</v>
      </c>
      <c r="U47" t="s">
        <v>74</v>
      </c>
      <c r="V47" t="s">
        <v>892</v>
      </c>
      <c r="W47" t="s">
        <v>893</v>
      </c>
      <c r="X47" t="s">
        <v>894</v>
      </c>
      <c r="Y47" t="s">
        <v>895</v>
      </c>
      <c r="Z47" t="s">
        <v>896</v>
      </c>
      <c r="AA47" t="s">
        <v>74</v>
      </c>
      <c r="AB47" t="s">
        <v>74</v>
      </c>
      <c r="AC47" t="s">
        <v>74</v>
      </c>
      <c r="AD47" t="s">
        <v>74</v>
      </c>
      <c r="AE47" t="s">
        <v>74</v>
      </c>
      <c r="AF47" t="s">
        <v>74</v>
      </c>
      <c r="AG47">
        <v>7</v>
      </c>
      <c r="AH47">
        <v>0</v>
      </c>
      <c r="AI47">
        <v>0</v>
      </c>
      <c r="AJ47">
        <v>0</v>
      </c>
      <c r="AK47">
        <v>0</v>
      </c>
      <c r="AL47" t="s">
        <v>601</v>
      </c>
      <c r="AM47" t="s">
        <v>186</v>
      </c>
      <c r="AN47" t="s">
        <v>187</v>
      </c>
      <c r="AO47" t="s">
        <v>642</v>
      </c>
      <c r="AP47" t="s">
        <v>643</v>
      </c>
      <c r="AQ47" t="s">
        <v>74</v>
      </c>
      <c r="AR47" t="s">
        <v>644</v>
      </c>
      <c r="AS47" t="s">
        <v>645</v>
      </c>
      <c r="AT47" t="s">
        <v>74</v>
      </c>
      <c r="AU47">
        <v>2021</v>
      </c>
      <c r="AV47">
        <v>63</v>
      </c>
      <c r="AW47">
        <v>4</v>
      </c>
      <c r="AX47" t="s">
        <v>74</v>
      </c>
      <c r="AY47" t="s">
        <v>74</v>
      </c>
      <c r="AZ47" t="s">
        <v>74</v>
      </c>
      <c r="BA47" t="s">
        <v>74</v>
      </c>
      <c r="BB47">
        <v>438</v>
      </c>
      <c r="BC47">
        <v>449</v>
      </c>
      <c r="BD47" t="s">
        <v>74</v>
      </c>
      <c r="BE47" t="s">
        <v>897</v>
      </c>
      <c r="BF47" t="str">
        <f>HYPERLINK("http://dx.doi.org/10.53656/bel2021-4-8-read-prim","http://dx.doi.org/10.53656/bel2021-4-8-read-prim")</f>
        <v>http://dx.doi.org/10.53656/bel2021-4-8-read-prim</v>
      </c>
      <c r="BG47" t="s">
        <v>74</v>
      </c>
      <c r="BH47" t="s">
        <v>74</v>
      </c>
      <c r="BI47">
        <v>12</v>
      </c>
      <c r="BJ47" t="s">
        <v>376</v>
      </c>
      <c r="BK47" t="s">
        <v>97</v>
      </c>
      <c r="BL47" t="s">
        <v>377</v>
      </c>
      <c r="BM47" t="s">
        <v>898</v>
      </c>
      <c r="BN47" t="s">
        <v>74</v>
      </c>
      <c r="BO47" t="s">
        <v>74</v>
      </c>
      <c r="BP47" t="s">
        <v>74</v>
      </c>
      <c r="BQ47" t="s">
        <v>74</v>
      </c>
      <c r="BR47" t="s">
        <v>101</v>
      </c>
      <c r="BS47" t="s">
        <v>899</v>
      </c>
      <c r="BT47" t="str">
        <f>HYPERLINK("https%3A%2F%2Fwww.webofscience.com%2Fwos%2Fwoscc%2Ffull-record%2FWOS:000683559900008","View Full Record in Web of Science")</f>
        <v>View Full Record in Web of Science</v>
      </c>
    </row>
    <row r="48" spans="1:72" x14ac:dyDescent="0.25">
      <c r="A48" t="s">
        <v>72</v>
      </c>
      <c r="B48" t="s">
        <v>900</v>
      </c>
      <c r="C48" t="s">
        <v>74</v>
      </c>
      <c r="D48" t="s">
        <v>74</v>
      </c>
      <c r="E48" t="s">
        <v>74</v>
      </c>
      <c r="F48" t="s">
        <v>901</v>
      </c>
      <c r="G48" t="s">
        <v>74</v>
      </c>
      <c r="H48" t="s">
        <v>74</v>
      </c>
      <c r="I48" t="s">
        <v>902</v>
      </c>
      <c r="J48" t="s">
        <v>199</v>
      </c>
      <c r="K48" t="s">
        <v>74</v>
      </c>
      <c r="L48" t="s">
        <v>74</v>
      </c>
      <c r="M48" t="s">
        <v>200</v>
      </c>
      <c r="N48" t="s">
        <v>79</v>
      </c>
      <c r="O48" t="s">
        <v>74</v>
      </c>
      <c r="P48" t="s">
        <v>74</v>
      </c>
      <c r="Q48" t="s">
        <v>74</v>
      </c>
      <c r="R48" t="s">
        <v>74</v>
      </c>
      <c r="S48" t="s">
        <v>74</v>
      </c>
      <c r="T48" t="s">
        <v>903</v>
      </c>
      <c r="U48" t="s">
        <v>74</v>
      </c>
      <c r="V48" t="s">
        <v>904</v>
      </c>
      <c r="W48" t="s">
        <v>905</v>
      </c>
      <c r="X48" t="s">
        <v>74</v>
      </c>
      <c r="Y48" t="s">
        <v>906</v>
      </c>
      <c r="Z48" t="s">
        <v>907</v>
      </c>
      <c r="AA48" t="s">
        <v>74</v>
      </c>
      <c r="AB48" t="s">
        <v>74</v>
      </c>
      <c r="AC48" t="s">
        <v>74</v>
      </c>
      <c r="AD48" t="s">
        <v>74</v>
      </c>
      <c r="AE48" t="s">
        <v>74</v>
      </c>
      <c r="AF48" t="s">
        <v>74</v>
      </c>
      <c r="AG48">
        <v>8</v>
      </c>
      <c r="AH48">
        <v>0</v>
      </c>
      <c r="AI48">
        <v>0</v>
      </c>
      <c r="AJ48">
        <v>0</v>
      </c>
      <c r="AK48">
        <v>0</v>
      </c>
      <c r="AL48" t="s">
        <v>185</v>
      </c>
      <c r="AM48" t="s">
        <v>186</v>
      </c>
      <c r="AN48" t="s">
        <v>187</v>
      </c>
      <c r="AO48" t="s">
        <v>207</v>
      </c>
      <c r="AP48" t="s">
        <v>208</v>
      </c>
      <c r="AQ48" t="s">
        <v>74</v>
      </c>
      <c r="AR48" t="s">
        <v>209</v>
      </c>
      <c r="AS48" t="s">
        <v>210</v>
      </c>
      <c r="AT48" t="s">
        <v>74</v>
      </c>
      <c r="AU48">
        <v>2021</v>
      </c>
      <c r="AV48">
        <v>93</v>
      </c>
      <c r="AW48">
        <v>7</v>
      </c>
      <c r="AX48" t="s">
        <v>74</v>
      </c>
      <c r="AY48" t="s">
        <v>74</v>
      </c>
      <c r="AZ48" t="s">
        <v>74</v>
      </c>
      <c r="BA48" t="s">
        <v>74</v>
      </c>
      <c r="BB48">
        <v>912</v>
      </c>
      <c r="BC48">
        <v>924</v>
      </c>
      <c r="BD48" t="s">
        <v>74</v>
      </c>
      <c r="BE48" t="s">
        <v>908</v>
      </c>
      <c r="BF48" t="str">
        <f>HYPERLINK("http://dx.doi.org/10.53656/ped2021-6.04","http://dx.doi.org/10.53656/ped2021-6.04")</f>
        <v>http://dx.doi.org/10.53656/ped2021-6.04</v>
      </c>
      <c r="BG48" t="s">
        <v>74</v>
      </c>
      <c r="BH48" t="s">
        <v>74</v>
      </c>
      <c r="BI48">
        <v>13</v>
      </c>
      <c r="BJ48" t="s">
        <v>193</v>
      </c>
      <c r="BK48" t="s">
        <v>97</v>
      </c>
      <c r="BL48" t="s">
        <v>193</v>
      </c>
      <c r="BM48" t="s">
        <v>909</v>
      </c>
      <c r="BN48" t="s">
        <v>74</v>
      </c>
      <c r="BO48" t="s">
        <v>74</v>
      </c>
      <c r="BP48" t="s">
        <v>74</v>
      </c>
      <c r="BQ48" t="s">
        <v>74</v>
      </c>
      <c r="BR48" t="s">
        <v>101</v>
      </c>
      <c r="BS48" t="s">
        <v>910</v>
      </c>
      <c r="BT48" t="str">
        <f>HYPERLINK("https%3A%2F%2Fwww.webofscience.com%2Fwos%2Fwoscc%2Ffull-record%2FWOS:000698063600004","View Full Record in Web of Science")</f>
        <v>View Full Record in Web of Science</v>
      </c>
    </row>
    <row r="49" spans="1:72" x14ac:dyDescent="0.25">
      <c r="A49" t="s">
        <v>72</v>
      </c>
      <c r="B49" t="s">
        <v>911</v>
      </c>
      <c r="C49" t="s">
        <v>74</v>
      </c>
      <c r="D49" t="s">
        <v>74</v>
      </c>
      <c r="E49" t="s">
        <v>74</v>
      </c>
      <c r="F49" t="s">
        <v>912</v>
      </c>
      <c r="G49" t="s">
        <v>74</v>
      </c>
      <c r="H49" t="s">
        <v>74</v>
      </c>
      <c r="I49" t="s">
        <v>913</v>
      </c>
      <c r="J49" t="s">
        <v>199</v>
      </c>
      <c r="K49" t="s">
        <v>74</v>
      </c>
      <c r="L49" t="s">
        <v>74</v>
      </c>
      <c r="M49" t="s">
        <v>200</v>
      </c>
      <c r="N49" t="s">
        <v>79</v>
      </c>
      <c r="O49" t="s">
        <v>74</v>
      </c>
      <c r="P49" t="s">
        <v>74</v>
      </c>
      <c r="Q49" t="s">
        <v>74</v>
      </c>
      <c r="R49" t="s">
        <v>74</v>
      </c>
      <c r="S49" t="s">
        <v>74</v>
      </c>
      <c r="T49" t="s">
        <v>914</v>
      </c>
      <c r="U49" t="s">
        <v>74</v>
      </c>
      <c r="V49" t="s">
        <v>915</v>
      </c>
      <c r="W49" t="s">
        <v>916</v>
      </c>
      <c r="X49" t="s">
        <v>894</v>
      </c>
      <c r="Y49" t="s">
        <v>917</v>
      </c>
      <c r="Z49" t="s">
        <v>918</v>
      </c>
      <c r="AA49" t="s">
        <v>74</v>
      </c>
      <c r="AB49" t="s">
        <v>74</v>
      </c>
      <c r="AC49" t="s">
        <v>74</v>
      </c>
      <c r="AD49" t="s">
        <v>74</v>
      </c>
      <c r="AE49" t="s">
        <v>74</v>
      </c>
      <c r="AF49" t="s">
        <v>74</v>
      </c>
      <c r="AG49">
        <v>13</v>
      </c>
      <c r="AH49">
        <v>0</v>
      </c>
      <c r="AI49">
        <v>0</v>
      </c>
      <c r="AJ49">
        <v>0</v>
      </c>
      <c r="AK49">
        <v>2</v>
      </c>
      <c r="AL49" t="s">
        <v>185</v>
      </c>
      <c r="AM49" t="s">
        <v>186</v>
      </c>
      <c r="AN49" t="s">
        <v>187</v>
      </c>
      <c r="AO49" t="s">
        <v>207</v>
      </c>
      <c r="AP49" t="s">
        <v>208</v>
      </c>
      <c r="AQ49" t="s">
        <v>74</v>
      </c>
      <c r="AR49" t="s">
        <v>209</v>
      </c>
      <c r="AS49" t="s">
        <v>210</v>
      </c>
      <c r="AT49" t="s">
        <v>74</v>
      </c>
      <c r="AU49">
        <v>2021</v>
      </c>
      <c r="AV49">
        <v>93</v>
      </c>
      <c r="AW49">
        <v>4</v>
      </c>
      <c r="AX49" t="s">
        <v>74</v>
      </c>
      <c r="AY49" t="s">
        <v>74</v>
      </c>
      <c r="AZ49" t="s">
        <v>74</v>
      </c>
      <c r="BA49" t="s">
        <v>74</v>
      </c>
      <c r="BB49">
        <v>501</v>
      </c>
      <c r="BC49">
        <v>511</v>
      </c>
      <c r="BD49" t="s">
        <v>74</v>
      </c>
      <c r="BE49" t="s">
        <v>74</v>
      </c>
      <c r="BF49" t="s">
        <v>74</v>
      </c>
      <c r="BG49" t="s">
        <v>74</v>
      </c>
      <c r="BH49" t="s">
        <v>74</v>
      </c>
      <c r="BI49">
        <v>11</v>
      </c>
      <c r="BJ49" t="s">
        <v>193</v>
      </c>
      <c r="BK49" t="s">
        <v>97</v>
      </c>
      <c r="BL49" t="s">
        <v>193</v>
      </c>
      <c r="BM49" t="s">
        <v>919</v>
      </c>
      <c r="BN49" t="s">
        <v>74</v>
      </c>
      <c r="BO49" t="s">
        <v>74</v>
      </c>
      <c r="BP49" t="s">
        <v>74</v>
      </c>
      <c r="BQ49" t="s">
        <v>74</v>
      </c>
      <c r="BR49" t="s">
        <v>101</v>
      </c>
      <c r="BS49" t="s">
        <v>920</v>
      </c>
      <c r="BT49" t="str">
        <f>HYPERLINK("https%3A%2F%2Fwww.webofscience.com%2Fwos%2Fwoscc%2Ffull-record%2FWOS:000659323900004","View Full Record in Web of Science")</f>
        <v>View Full Record in Web of Science</v>
      </c>
    </row>
    <row r="50" spans="1:72" x14ac:dyDescent="0.25">
      <c r="A50" t="s">
        <v>72</v>
      </c>
      <c r="B50" t="s">
        <v>921</v>
      </c>
      <c r="C50" t="s">
        <v>74</v>
      </c>
      <c r="D50" t="s">
        <v>74</v>
      </c>
      <c r="E50" t="s">
        <v>74</v>
      </c>
      <c r="F50" t="s">
        <v>922</v>
      </c>
      <c r="G50" t="s">
        <v>74</v>
      </c>
      <c r="H50" t="s">
        <v>74</v>
      </c>
      <c r="I50" t="s">
        <v>923</v>
      </c>
      <c r="J50" t="s">
        <v>636</v>
      </c>
      <c r="K50" t="s">
        <v>74</v>
      </c>
      <c r="L50" t="s">
        <v>74</v>
      </c>
      <c r="M50" t="s">
        <v>200</v>
      </c>
      <c r="N50" t="s">
        <v>79</v>
      </c>
      <c r="O50" t="s">
        <v>74</v>
      </c>
      <c r="P50" t="s">
        <v>74</v>
      </c>
      <c r="Q50" t="s">
        <v>74</v>
      </c>
      <c r="R50" t="s">
        <v>74</v>
      </c>
      <c r="S50" t="s">
        <v>74</v>
      </c>
      <c r="T50" t="s">
        <v>924</v>
      </c>
      <c r="U50" t="s">
        <v>74</v>
      </c>
      <c r="V50" t="s">
        <v>925</v>
      </c>
      <c r="W50" t="s">
        <v>926</v>
      </c>
      <c r="X50" t="s">
        <v>221</v>
      </c>
      <c r="Y50" t="s">
        <v>927</v>
      </c>
      <c r="Z50" t="s">
        <v>928</v>
      </c>
      <c r="AA50" t="s">
        <v>74</v>
      </c>
      <c r="AB50" t="s">
        <v>929</v>
      </c>
      <c r="AC50" t="s">
        <v>74</v>
      </c>
      <c r="AD50" t="s">
        <v>74</v>
      </c>
      <c r="AE50" t="s">
        <v>74</v>
      </c>
      <c r="AF50" t="s">
        <v>74</v>
      </c>
      <c r="AG50">
        <v>5</v>
      </c>
      <c r="AH50">
        <v>0</v>
      </c>
      <c r="AI50">
        <v>0</v>
      </c>
      <c r="AJ50">
        <v>0</v>
      </c>
      <c r="AK50">
        <v>2</v>
      </c>
      <c r="AL50" t="s">
        <v>601</v>
      </c>
      <c r="AM50" t="s">
        <v>186</v>
      </c>
      <c r="AN50" t="s">
        <v>187</v>
      </c>
      <c r="AO50" t="s">
        <v>642</v>
      </c>
      <c r="AP50" t="s">
        <v>643</v>
      </c>
      <c r="AQ50" t="s">
        <v>74</v>
      </c>
      <c r="AR50" t="s">
        <v>644</v>
      </c>
      <c r="AS50" t="s">
        <v>645</v>
      </c>
      <c r="AT50" t="s">
        <v>74</v>
      </c>
      <c r="AU50">
        <v>2021</v>
      </c>
      <c r="AV50">
        <v>63</v>
      </c>
      <c r="AW50">
        <v>3</v>
      </c>
      <c r="AX50" t="s">
        <v>74</v>
      </c>
      <c r="AY50" t="s">
        <v>74</v>
      </c>
      <c r="AZ50" t="s">
        <v>74</v>
      </c>
      <c r="BA50" t="s">
        <v>74</v>
      </c>
      <c r="BB50">
        <v>302</v>
      </c>
      <c r="BC50">
        <v>310</v>
      </c>
      <c r="BD50" t="s">
        <v>74</v>
      </c>
      <c r="BE50" t="s">
        <v>74</v>
      </c>
      <c r="BF50" t="s">
        <v>74</v>
      </c>
      <c r="BG50" t="s">
        <v>74</v>
      </c>
      <c r="BH50" t="s">
        <v>74</v>
      </c>
      <c r="BI50">
        <v>9</v>
      </c>
      <c r="BJ50" t="s">
        <v>376</v>
      </c>
      <c r="BK50" t="s">
        <v>97</v>
      </c>
      <c r="BL50" t="s">
        <v>377</v>
      </c>
      <c r="BM50" t="s">
        <v>930</v>
      </c>
      <c r="BN50" t="s">
        <v>74</v>
      </c>
      <c r="BO50" t="s">
        <v>74</v>
      </c>
      <c r="BP50" t="s">
        <v>74</v>
      </c>
      <c r="BQ50" t="s">
        <v>74</v>
      </c>
      <c r="BR50" t="s">
        <v>101</v>
      </c>
      <c r="BS50" t="s">
        <v>931</v>
      </c>
      <c r="BT50" t="str">
        <f>HYPERLINK("https%3A%2F%2Fwww.webofscience.com%2Fwos%2Fwoscc%2Ffull-record%2FWOS:000659320900004","View Full Record in Web of Science")</f>
        <v>View Full Record in Web of Science</v>
      </c>
    </row>
    <row r="51" spans="1:72" x14ac:dyDescent="0.25">
      <c r="A51" t="s">
        <v>72</v>
      </c>
      <c r="B51" t="s">
        <v>932</v>
      </c>
      <c r="C51" t="s">
        <v>74</v>
      </c>
      <c r="D51" t="s">
        <v>74</v>
      </c>
      <c r="E51" t="s">
        <v>74</v>
      </c>
      <c r="F51" t="s">
        <v>933</v>
      </c>
      <c r="G51" t="s">
        <v>74</v>
      </c>
      <c r="H51" t="s">
        <v>74</v>
      </c>
      <c r="I51" t="s">
        <v>934</v>
      </c>
      <c r="J51" t="s">
        <v>935</v>
      </c>
      <c r="K51" t="s">
        <v>74</v>
      </c>
      <c r="L51" t="s">
        <v>74</v>
      </c>
      <c r="M51" t="s">
        <v>200</v>
      </c>
      <c r="N51" t="s">
        <v>79</v>
      </c>
      <c r="O51" t="s">
        <v>74</v>
      </c>
      <c r="P51" t="s">
        <v>74</v>
      </c>
      <c r="Q51" t="s">
        <v>74</v>
      </c>
      <c r="R51" t="s">
        <v>74</v>
      </c>
      <c r="S51" t="s">
        <v>74</v>
      </c>
      <c r="T51" t="s">
        <v>936</v>
      </c>
      <c r="U51" t="s">
        <v>74</v>
      </c>
      <c r="V51" t="s">
        <v>937</v>
      </c>
      <c r="W51" t="s">
        <v>938</v>
      </c>
      <c r="X51" t="s">
        <v>221</v>
      </c>
      <c r="Y51" t="s">
        <v>939</v>
      </c>
      <c r="Z51" t="s">
        <v>940</v>
      </c>
      <c r="AA51" t="s">
        <v>74</v>
      </c>
      <c r="AB51" t="s">
        <v>74</v>
      </c>
      <c r="AC51" t="s">
        <v>74</v>
      </c>
      <c r="AD51" t="s">
        <v>74</v>
      </c>
      <c r="AE51" t="s">
        <v>74</v>
      </c>
      <c r="AF51" t="s">
        <v>74</v>
      </c>
      <c r="AG51">
        <v>4</v>
      </c>
      <c r="AH51">
        <v>0</v>
      </c>
      <c r="AI51">
        <v>0</v>
      </c>
      <c r="AJ51">
        <v>0</v>
      </c>
      <c r="AK51">
        <v>1</v>
      </c>
      <c r="AL51" t="s">
        <v>601</v>
      </c>
      <c r="AM51" t="s">
        <v>186</v>
      </c>
      <c r="AN51" t="s">
        <v>187</v>
      </c>
      <c r="AO51" t="s">
        <v>941</v>
      </c>
      <c r="AP51" t="s">
        <v>942</v>
      </c>
      <c r="AQ51" t="s">
        <v>74</v>
      </c>
      <c r="AR51" t="s">
        <v>943</v>
      </c>
      <c r="AS51" t="s">
        <v>944</v>
      </c>
      <c r="AT51" t="s">
        <v>74</v>
      </c>
      <c r="AU51">
        <v>2021</v>
      </c>
      <c r="AV51">
        <v>48</v>
      </c>
      <c r="AW51">
        <v>6</v>
      </c>
      <c r="AX51" t="s">
        <v>74</v>
      </c>
      <c r="AY51" t="s">
        <v>74</v>
      </c>
      <c r="AZ51" t="s">
        <v>74</v>
      </c>
      <c r="BA51" t="s">
        <v>74</v>
      </c>
      <c r="BB51">
        <v>604</v>
      </c>
      <c r="BC51">
        <v>613</v>
      </c>
      <c r="BD51" t="s">
        <v>74</v>
      </c>
      <c r="BE51" t="s">
        <v>945</v>
      </c>
      <c r="BF51" t="str">
        <f>HYPERLINK("http://dx.doi.org/10.53656/for21.65publ","http://dx.doi.org/10.53656/for21.65publ")</f>
        <v>http://dx.doi.org/10.53656/for21.65publ</v>
      </c>
      <c r="BG51" t="s">
        <v>74</v>
      </c>
      <c r="BH51" t="s">
        <v>74</v>
      </c>
      <c r="BI51">
        <v>10</v>
      </c>
      <c r="BJ51" t="s">
        <v>376</v>
      </c>
      <c r="BK51" t="s">
        <v>97</v>
      </c>
      <c r="BL51" t="s">
        <v>377</v>
      </c>
      <c r="BM51" t="s">
        <v>946</v>
      </c>
      <c r="BN51" t="s">
        <v>74</v>
      </c>
      <c r="BO51" t="s">
        <v>74</v>
      </c>
      <c r="BP51" t="s">
        <v>74</v>
      </c>
      <c r="BQ51" t="s">
        <v>74</v>
      </c>
      <c r="BR51" t="s">
        <v>101</v>
      </c>
      <c r="BS51" t="s">
        <v>947</v>
      </c>
      <c r="BT51" t="str">
        <f>HYPERLINK("https%3A%2F%2Fwww.webofscience.com%2Fwos%2Fwoscc%2Ffull-record%2FWOS:000744516200006","View Full Record in Web of Science")</f>
        <v>View Full Record in Web of Science</v>
      </c>
    </row>
    <row r="52" spans="1:72" x14ac:dyDescent="0.25">
      <c r="A52" t="s">
        <v>72</v>
      </c>
      <c r="B52" t="s">
        <v>948</v>
      </c>
      <c r="C52" t="s">
        <v>74</v>
      </c>
      <c r="D52" t="s">
        <v>74</v>
      </c>
      <c r="E52" t="s">
        <v>74</v>
      </c>
      <c r="F52" t="s">
        <v>949</v>
      </c>
      <c r="G52" t="s">
        <v>74</v>
      </c>
      <c r="H52" t="s">
        <v>74</v>
      </c>
      <c r="I52" t="s">
        <v>950</v>
      </c>
      <c r="J52" t="s">
        <v>951</v>
      </c>
      <c r="K52" t="s">
        <v>74</v>
      </c>
      <c r="L52" t="s">
        <v>74</v>
      </c>
      <c r="M52" t="s">
        <v>571</v>
      </c>
      <c r="N52" t="s">
        <v>79</v>
      </c>
      <c r="O52" t="s">
        <v>74</v>
      </c>
      <c r="P52" t="s">
        <v>74</v>
      </c>
      <c r="Q52" t="s">
        <v>74</v>
      </c>
      <c r="R52" t="s">
        <v>74</v>
      </c>
      <c r="S52" t="s">
        <v>74</v>
      </c>
      <c r="T52" t="s">
        <v>952</v>
      </c>
      <c r="U52" t="s">
        <v>74</v>
      </c>
      <c r="V52" t="s">
        <v>953</v>
      </c>
      <c r="W52" t="s">
        <v>954</v>
      </c>
      <c r="X52" t="s">
        <v>74</v>
      </c>
      <c r="Y52" t="s">
        <v>955</v>
      </c>
      <c r="Z52" t="s">
        <v>956</v>
      </c>
      <c r="AA52" t="s">
        <v>74</v>
      </c>
      <c r="AB52" t="s">
        <v>74</v>
      </c>
      <c r="AC52" t="s">
        <v>74</v>
      </c>
      <c r="AD52" t="s">
        <v>74</v>
      </c>
      <c r="AE52" t="s">
        <v>74</v>
      </c>
      <c r="AF52" t="s">
        <v>74</v>
      </c>
      <c r="AG52">
        <v>2</v>
      </c>
      <c r="AH52">
        <v>0</v>
      </c>
      <c r="AI52">
        <v>0</v>
      </c>
      <c r="AJ52">
        <v>0</v>
      </c>
      <c r="AK52">
        <v>0</v>
      </c>
      <c r="AL52" t="s">
        <v>957</v>
      </c>
      <c r="AM52" t="s">
        <v>958</v>
      </c>
      <c r="AN52" t="s">
        <v>959</v>
      </c>
      <c r="AO52" t="s">
        <v>960</v>
      </c>
      <c r="AP52" t="s">
        <v>74</v>
      </c>
      <c r="AQ52" t="s">
        <v>74</v>
      </c>
      <c r="AR52" t="s">
        <v>961</v>
      </c>
      <c r="AS52" t="s">
        <v>962</v>
      </c>
      <c r="AT52" t="s">
        <v>74</v>
      </c>
      <c r="AU52">
        <v>2021</v>
      </c>
      <c r="AV52" t="s">
        <v>74</v>
      </c>
      <c r="AW52">
        <v>35</v>
      </c>
      <c r="AX52" t="s">
        <v>74</v>
      </c>
      <c r="AY52" t="s">
        <v>74</v>
      </c>
      <c r="AZ52" t="s">
        <v>74</v>
      </c>
      <c r="BA52" t="s">
        <v>74</v>
      </c>
      <c r="BB52">
        <v>117</v>
      </c>
      <c r="BC52">
        <v>136</v>
      </c>
      <c r="BD52" t="s">
        <v>74</v>
      </c>
      <c r="BE52" t="s">
        <v>963</v>
      </c>
      <c r="BF52" t="str">
        <f>HYPERLINK("http://dx.doi.org/10.31902/fll.35.2021.6","http://dx.doi.org/10.31902/fll.35.2021.6")</f>
        <v>http://dx.doi.org/10.31902/fll.35.2021.6</v>
      </c>
      <c r="BG52" t="s">
        <v>74</v>
      </c>
      <c r="BH52" t="s">
        <v>74</v>
      </c>
      <c r="BI52">
        <v>20</v>
      </c>
      <c r="BJ52" t="s">
        <v>529</v>
      </c>
      <c r="BK52" t="s">
        <v>97</v>
      </c>
      <c r="BL52" t="s">
        <v>530</v>
      </c>
      <c r="BM52" t="s">
        <v>964</v>
      </c>
      <c r="BN52" t="s">
        <v>74</v>
      </c>
      <c r="BO52" t="s">
        <v>100</v>
      </c>
      <c r="BP52" t="s">
        <v>74</v>
      </c>
      <c r="BQ52" t="s">
        <v>74</v>
      </c>
      <c r="BR52" t="s">
        <v>101</v>
      </c>
      <c r="BS52" t="s">
        <v>965</v>
      </c>
      <c r="BT52" t="str">
        <f>HYPERLINK("https%3A%2F%2Fwww.webofscience.com%2Fwos%2Fwoscc%2Ffull-record%2FWOS:000727959500006","View Full Record in Web of Science")</f>
        <v>View Full Record in Web of Science</v>
      </c>
    </row>
    <row r="53" spans="1:72" x14ac:dyDescent="0.25">
      <c r="A53" t="s">
        <v>72</v>
      </c>
      <c r="B53" t="s">
        <v>966</v>
      </c>
      <c r="C53" t="s">
        <v>74</v>
      </c>
      <c r="D53" t="s">
        <v>74</v>
      </c>
      <c r="E53" t="s">
        <v>74</v>
      </c>
      <c r="F53" t="s">
        <v>967</v>
      </c>
      <c r="G53" t="s">
        <v>74</v>
      </c>
      <c r="H53" t="s">
        <v>74</v>
      </c>
      <c r="I53" t="s">
        <v>968</v>
      </c>
      <c r="J53" t="s">
        <v>199</v>
      </c>
      <c r="K53" t="s">
        <v>74</v>
      </c>
      <c r="L53" t="s">
        <v>74</v>
      </c>
      <c r="M53" t="s">
        <v>200</v>
      </c>
      <c r="N53" t="s">
        <v>79</v>
      </c>
      <c r="O53" t="s">
        <v>74</v>
      </c>
      <c r="P53" t="s">
        <v>74</v>
      </c>
      <c r="Q53" t="s">
        <v>74</v>
      </c>
      <c r="R53" t="s">
        <v>74</v>
      </c>
      <c r="S53" t="s">
        <v>74</v>
      </c>
      <c r="T53" t="s">
        <v>969</v>
      </c>
      <c r="U53" t="s">
        <v>74</v>
      </c>
      <c r="V53" t="s">
        <v>970</v>
      </c>
      <c r="W53" t="s">
        <v>971</v>
      </c>
      <c r="X53" t="s">
        <v>894</v>
      </c>
      <c r="Y53" t="s">
        <v>972</v>
      </c>
      <c r="Z53" t="s">
        <v>973</v>
      </c>
      <c r="AA53" t="s">
        <v>74</v>
      </c>
      <c r="AB53" t="s">
        <v>74</v>
      </c>
      <c r="AC53" t="s">
        <v>74</v>
      </c>
      <c r="AD53" t="s">
        <v>74</v>
      </c>
      <c r="AE53" t="s">
        <v>74</v>
      </c>
      <c r="AF53" t="s">
        <v>74</v>
      </c>
      <c r="AG53">
        <v>9</v>
      </c>
      <c r="AH53">
        <v>0</v>
      </c>
      <c r="AI53">
        <v>0</v>
      </c>
      <c r="AJ53">
        <v>0</v>
      </c>
      <c r="AK53">
        <v>1</v>
      </c>
      <c r="AL53" t="s">
        <v>185</v>
      </c>
      <c r="AM53" t="s">
        <v>186</v>
      </c>
      <c r="AN53" t="s">
        <v>187</v>
      </c>
      <c r="AO53" t="s">
        <v>207</v>
      </c>
      <c r="AP53" t="s">
        <v>208</v>
      </c>
      <c r="AQ53" t="s">
        <v>74</v>
      </c>
      <c r="AR53" t="s">
        <v>209</v>
      </c>
      <c r="AS53" t="s">
        <v>210</v>
      </c>
      <c r="AT53" t="s">
        <v>74</v>
      </c>
      <c r="AU53">
        <v>2021</v>
      </c>
      <c r="AV53">
        <v>93</v>
      </c>
      <c r="AW53">
        <v>6</v>
      </c>
      <c r="AX53" t="s">
        <v>74</v>
      </c>
      <c r="AY53" t="s">
        <v>74</v>
      </c>
      <c r="AZ53" t="s">
        <v>74</v>
      </c>
      <c r="BA53" t="s">
        <v>74</v>
      </c>
      <c r="BB53">
        <v>806</v>
      </c>
      <c r="BC53">
        <v>820</v>
      </c>
      <c r="BD53" t="s">
        <v>74</v>
      </c>
      <c r="BE53" t="s">
        <v>74</v>
      </c>
      <c r="BF53" t="s">
        <v>74</v>
      </c>
      <c r="BG53" t="s">
        <v>74</v>
      </c>
      <c r="BH53" t="s">
        <v>74</v>
      </c>
      <c r="BI53">
        <v>15</v>
      </c>
      <c r="BJ53" t="s">
        <v>193</v>
      </c>
      <c r="BK53" t="s">
        <v>97</v>
      </c>
      <c r="BL53" t="s">
        <v>193</v>
      </c>
      <c r="BM53" t="s">
        <v>974</v>
      </c>
      <c r="BN53" t="s">
        <v>74</v>
      </c>
      <c r="BO53" t="s">
        <v>74</v>
      </c>
      <c r="BP53" t="s">
        <v>74</v>
      </c>
      <c r="BQ53" t="s">
        <v>74</v>
      </c>
      <c r="BR53" t="s">
        <v>101</v>
      </c>
      <c r="BS53" t="s">
        <v>975</v>
      </c>
      <c r="BT53" t="str">
        <f>HYPERLINK("https%3A%2F%2Fwww.webofscience.com%2Fwos%2Fwoscc%2Ffull-record%2FWOS:000683341200006","View Full Record in Web of Science")</f>
        <v>View Full Record in Web of Science</v>
      </c>
    </row>
    <row r="54" spans="1:72" x14ac:dyDescent="0.25">
      <c r="A54" t="s">
        <v>72</v>
      </c>
      <c r="B54" t="s">
        <v>976</v>
      </c>
      <c r="C54" t="s">
        <v>74</v>
      </c>
      <c r="D54" t="s">
        <v>74</v>
      </c>
      <c r="E54" t="s">
        <v>74</v>
      </c>
      <c r="F54" t="s">
        <v>977</v>
      </c>
      <c r="G54" t="s">
        <v>74</v>
      </c>
      <c r="H54" t="s">
        <v>74</v>
      </c>
      <c r="I54" t="s">
        <v>978</v>
      </c>
      <c r="J54" t="s">
        <v>232</v>
      </c>
      <c r="K54" t="s">
        <v>74</v>
      </c>
      <c r="L54" t="s">
        <v>74</v>
      </c>
      <c r="M54" t="s">
        <v>200</v>
      </c>
      <c r="N54" t="s">
        <v>79</v>
      </c>
      <c r="O54" t="s">
        <v>74</v>
      </c>
      <c r="P54" t="s">
        <v>74</v>
      </c>
      <c r="Q54" t="s">
        <v>74</v>
      </c>
      <c r="R54" t="s">
        <v>74</v>
      </c>
      <c r="S54" t="s">
        <v>74</v>
      </c>
      <c r="T54" t="s">
        <v>979</v>
      </c>
      <c r="U54" t="s">
        <v>74</v>
      </c>
      <c r="V54" t="s">
        <v>980</v>
      </c>
      <c r="W54" t="s">
        <v>981</v>
      </c>
      <c r="X54" t="s">
        <v>481</v>
      </c>
      <c r="Y54" t="s">
        <v>982</v>
      </c>
      <c r="Z54" t="s">
        <v>983</v>
      </c>
      <c r="AA54" t="s">
        <v>74</v>
      </c>
      <c r="AB54" t="s">
        <v>74</v>
      </c>
      <c r="AC54" t="s">
        <v>74</v>
      </c>
      <c r="AD54" t="s">
        <v>74</v>
      </c>
      <c r="AE54" t="s">
        <v>74</v>
      </c>
      <c r="AF54" t="s">
        <v>74</v>
      </c>
      <c r="AG54">
        <v>8</v>
      </c>
      <c r="AH54">
        <v>0</v>
      </c>
      <c r="AI54">
        <v>0</v>
      </c>
      <c r="AJ54">
        <v>0</v>
      </c>
      <c r="AK54">
        <v>0</v>
      </c>
      <c r="AL54" t="s">
        <v>239</v>
      </c>
      <c r="AM54" t="s">
        <v>186</v>
      </c>
      <c r="AN54" t="s">
        <v>187</v>
      </c>
      <c r="AO54" t="s">
        <v>240</v>
      </c>
      <c r="AP54" t="s">
        <v>241</v>
      </c>
      <c r="AQ54" t="s">
        <v>74</v>
      </c>
      <c r="AR54" t="s">
        <v>242</v>
      </c>
      <c r="AS54" t="s">
        <v>243</v>
      </c>
      <c r="AT54" t="s">
        <v>74</v>
      </c>
      <c r="AU54">
        <v>2021</v>
      </c>
      <c r="AV54">
        <v>64</v>
      </c>
      <c r="AW54">
        <v>3</v>
      </c>
      <c r="AX54" t="s">
        <v>74</v>
      </c>
      <c r="AY54" t="s">
        <v>74</v>
      </c>
      <c r="AZ54" t="s">
        <v>74</v>
      </c>
      <c r="BA54" t="s">
        <v>74</v>
      </c>
      <c r="BB54">
        <v>335</v>
      </c>
      <c r="BC54">
        <v>346</v>
      </c>
      <c r="BD54" t="s">
        <v>74</v>
      </c>
      <c r="BE54" t="s">
        <v>74</v>
      </c>
      <c r="BF54" t="s">
        <v>74</v>
      </c>
      <c r="BG54" t="s">
        <v>74</v>
      </c>
      <c r="BH54" t="s">
        <v>74</v>
      </c>
      <c r="BI54">
        <v>12</v>
      </c>
      <c r="BJ54" t="s">
        <v>193</v>
      </c>
      <c r="BK54" t="s">
        <v>97</v>
      </c>
      <c r="BL54" t="s">
        <v>193</v>
      </c>
      <c r="BM54" t="s">
        <v>984</v>
      </c>
      <c r="BN54" t="s">
        <v>74</v>
      </c>
      <c r="BO54" t="s">
        <v>74</v>
      </c>
      <c r="BP54" t="s">
        <v>74</v>
      </c>
      <c r="BQ54" t="s">
        <v>74</v>
      </c>
      <c r="BR54" t="s">
        <v>101</v>
      </c>
      <c r="BS54" t="s">
        <v>985</v>
      </c>
      <c r="BT54" t="str">
        <f>HYPERLINK("https%3A%2F%2Fwww.webofscience.com%2Fwos%2Fwoscc%2Ffull-record%2FWOS:000667279800007","View Full Record in Web of Science")</f>
        <v>View Full Record in Web of Science</v>
      </c>
    </row>
    <row r="55" spans="1:72" x14ac:dyDescent="0.25">
      <c r="A55" t="s">
        <v>72</v>
      </c>
      <c r="B55" t="s">
        <v>986</v>
      </c>
      <c r="C55" t="s">
        <v>74</v>
      </c>
      <c r="D55" t="s">
        <v>74</v>
      </c>
      <c r="E55" t="s">
        <v>74</v>
      </c>
      <c r="F55" t="s">
        <v>987</v>
      </c>
      <c r="G55" t="s">
        <v>74</v>
      </c>
      <c r="H55" t="s">
        <v>74</v>
      </c>
      <c r="I55" t="s">
        <v>988</v>
      </c>
      <c r="J55" t="s">
        <v>178</v>
      </c>
      <c r="K55" t="s">
        <v>74</v>
      </c>
      <c r="L55" t="s">
        <v>74</v>
      </c>
      <c r="M55" t="s">
        <v>200</v>
      </c>
      <c r="N55" t="s">
        <v>79</v>
      </c>
      <c r="O55" t="s">
        <v>74</v>
      </c>
      <c r="P55" t="s">
        <v>74</v>
      </c>
      <c r="Q55" t="s">
        <v>74</v>
      </c>
      <c r="R55" t="s">
        <v>74</v>
      </c>
      <c r="S55" t="s">
        <v>74</v>
      </c>
      <c r="T55" t="s">
        <v>989</v>
      </c>
      <c r="U55" t="s">
        <v>990</v>
      </c>
      <c r="V55" t="s">
        <v>991</v>
      </c>
      <c r="W55" t="s">
        <v>992</v>
      </c>
      <c r="X55" t="s">
        <v>254</v>
      </c>
      <c r="Y55" t="s">
        <v>993</v>
      </c>
      <c r="Z55" t="s">
        <v>994</v>
      </c>
      <c r="AA55" t="s">
        <v>995</v>
      </c>
      <c r="AB55" t="s">
        <v>996</v>
      </c>
      <c r="AC55" t="s">
        <v>74</v>
      </c>
      <c r="AD55" t="s">
        <v>74</v>
      </c>
      <c r="AE55" t="s">
        <v>74</v>
      </c>
      <c r="AF55" t="s">
        <v>74</v>
      </c>
      <c r="AG55">
        <v>18</v>
      </c>
      <c r="AH55">
        <v>0</v>
      </c>
      <c r="AI55">
        <v>0</v>
      </c>
      <c r="AJ55">
        <v>0</v>
      </c>
      <c r="AK55">
        <v>2</v>
      </c>
      <c r="AL55" t="s">
        <v>185</v>
      </c>
      <c r="AM55" t="s">
        <v>186</v>
      </c>
      <c r="AN55" t="s">
        <v>187</v>
      </c>
      <c r="AO55" t="s">
        <v>188</v>
      </c>
      <c r="AP55" t="s">
        <v>189</v>
      </c>
      <c r="AQ55" t="s">
        <v>74</v>
      </c>
      <c r="AR55" t="s">
        <v>190</v>
      </c>
      <c r="AS55" t="s">
        <v>191</v>
      </c>
      <c r="AT55" t="s">
        <v>74</v>
      </c>
      <c r="AU55">
        <v>2021</v>
      </c>
      <c r="AV55">
        <v>29</v>
      </c>
      <c r="AW55">
        <v>6</v>
      </c>
      <c r="AX55" t="s">
        <v>74</v>
      </c>
      <c r="AY55" t="s">
        <v>74</v>
      </c>
      <c r="AZ55" t="s">
        <v>74</v>
      </c>
      <c r="BA55" t="s">
        <v>74</v>
      </c>
      <c r="BB55">
        <v>581</v>
      </c>
      <c r="BC55">
        <v>600</v>
      </c>
      <c r="BD55" t="s">
        <v>74</v>
      </c>
      <c r="BE55" t="s">
        <v>997</v>
      </c>
      <c r="BF55" t="str">
        <f>HYPERLINK("http://dx.doi.org/10.53656/str2021-6-4-emp","http://dx.doi.org/10.53656/str2021-6-4-emp")</f>
        <v>http://dx.doi.org/10.53656/str2021-6-4-emp</v>
      </c>
      <c r="BG55" t="s">
        <v>74</v>
      </c>
      <c r="BH55" t="s">
        <v>74</v>
      </c>
      <c r="BI55">
        <v>20</v>
      </c>
      <c r="BJ55" t="s">
        <v>193</v>
      </c>
      <c r="BK55" t="s">
        <v>97</v>
      </c>
      <c r="BL55" t="s">
        <v>193</v>
      </c>
      <c r="BM55" t="s">
        <v>998</v>
      </c>
      <c r="BN55" t="s">
        <v>74</v>
      </c>
      <c r="BO55" t="s">
        <v>74</v>
      </c>
      <c r="BP55" t="s">
        <v>74</v>
      </c>
      <c r="BQ55" t="s">
        <v>74</v>
      </c>
      <c r="BR55" t="s">
        <v>101</v>
      </c>
      <c r="BS55" t="s">
        <v>999</v>
      </c>
      <c r="BT55" t="str">
        <f>HYPERLINK("https%3A%2F%2Fwww.webofscience.com%2Fwos%2Fwoscc%2Ffull-record%2FWOS:000755770400004","View Full Record in Web of Science")</f>
        <v>View Full Record in Web of Science</v>
      </c>
    </row>
    <row r="56" spans="1:72" x14ac:dyDescent="0.25">
      <c r="A56" t="s">
        <v>72</v>
      </c>
      <c r="B56" t="s">
        <v>1000</v>
      </c>
      <c r="C56" t="s">
        <v>74</v>
      </c>
      <c r="D56" t="s">
        <v>74</v>
      </c>
      <c r="E56" t="s">
        <v>74</v>
      </c>
      <c r="F56" t="s">
        <v>1001</v>
      </c>
      <c r="G56" t="s">
        <v>74</v>
      </c>
      <c r="H56" t="s">
        <v>74</v>
      </c>
      <c r="I56" t="s">
        <v>1002</v>
      </c>
      <c r="J56" t="s">
        <v>1003</v>
      </c>
      <c r="K56" t="s">
        <v>74</v>
      </c>
      <c r="L56" t="s">
        <v>74</v>
      </c>
      <c r="M56" t="s">
        <v>200</v>
      </c>
      <c r="N56" t="s">
        <v>79</v>
      </c>
      <c r="O56" t="s">
        <v>74</v>
      </c>
      <c r="P56" t="s">
        <v>74</v>
      </c>
      <c r="Q56" t="s">
        <v>74</v>
      </c>
      <c r="R56" t="s">
        <v>74</v>
      </c>
      <c r="S56" t="s">
        <v>74</v>
      </c>
      <c r="T56" t="s">
        <v>1004</v>
      </c>
      <c r="U56" t="s">
        <v>74</v>
      </c>
      <c r="V56" t="s">
        <v>1005</v>
      </c>
      <c r="W56" t="s">
        <v>1006</v>
      </c>
      <c r="X56" t="s">
        <v>221</v>
      </c>
      <c r="Y56" t="s">
        <v>1007</v>
      </c>
      <c r="Z56" t="s">
        <v>1008</v>
      </c>
      <c r="AA56" t="s">
        <v>1009</v>
      </c>
      <c r="AB56" t="s">
        <v>1010</v>
      </c>
      <c r="AC56" t="s">
        <v>74</v>
      </c>
      <c r="AD56" t="s">
        <v>74</v>
      </c>
      <c r="AE56" t="s">
        <v>74</v>
      </c>
      <c r="AF56" t="s">
        <v>74</v>
      </c>
      <c r="AG56">
        <v>11</v>
      </c>
      <c r="AH56">
        <v>0</v>
      </c>
      <c r="AI56">
        <v>0</v>
      </c>
      <c r="AJ56">
        <v>0</v>
      </c>
      <c r="AK56">
        <v>0</v>
      </c>
      <c r="AL56" t="s">
        <v>601</v>
      </c>
      <c r="AM56" t="s">
        <v>186</v>
      </c>
      <c r="AN56" t="s">
        <v>187</v>
      </c>
      <c r="AO56" t="s">
        <v>1011</v>
      </c>
      <c r="AP56" t="s">
        <v>1012</v>
      </c>
      <c r="AQ56" t="s">
        <v>74</v>
      </c>
      <c r="AR56" t="s">
        <v>1013</v>
      </c>
      <c r="AS56" t="s">
        <v>1014</v>
      </c>
      <c r="AT56" t="s">
        <v>74</v>
      </c>
      <c r="AU56">
        <v>2021</v>
      </c>
      <c r="AV56">
        <v>29</v>
      </c>
      <c r="AW56">
        <v>2</v>
      </c>
      <c r="AX56" t="s">
        <v>74</v>
      </c>
      <c r="AY56" t="s">
        <v>74</v>
      </c>
      <c r="AZ56" t="s">
        <v>74</v>
      </c>
      <c r="BA56" t="s">
        <v>74</v>
      </c>
      <c r="BB56">
        <v>188</v>
      </c>
      <c r="BC56">
        <v>196</v>
      </c>
      <c r="BD56" t="s">
        <v>74</v>
      </c>
      <c r="BE56" t="s">
        <v>74</v>
      </c>
      <c r="BF56" t="s">
        <v>74</v>
      </c>
      <c r="BG56" t="s">
        <v>74</v>
      </c>
      <c r="BH56" t="s">
        <v>74</v>
      </c>
      <c r="BI56">
        <v>9</v>
      </c>
      <c r="BJ56" t="s">
        <v>493</v>
      </c>
      <c r="BK56" t="s">
        <v>97</v>
      </c>
      <c r="BL56" t="s">
        <v>493</v>
      </c>
      <c r="BM56" t="s">
        <v>1015</v>
      </c>
      <c r="BN56" t="s">
        <v>74</v>
      </c>
      <c r="BO56" t="s">
        <v>74</v>
      </c>
      <c r="BP56" t="s">
        <v>74</v>
      </c>
      <c r="BQ56" t="s">
        <v>74</v>
      </c>
      <c r="BR56" t="s">
        <v>101</v>
      </c>
      <c r="BS56" t="s">
        <v>1016</v>
      </c>
      <c r="BT56" t="str">
        <f>HYPERLINK("https%3A%2F%2Fwww.webofscience.com%2Fwos%2Fwoscc%2Ffull-record%2FWOS:000659316300006","View Full Record in Web of Science")</f>
        <v>View Full Record in Web of Science</v>
      </c>
    </row>
    <row r="57" spans="1:72" x14ac:dyDescent="0.25">
      <c r="A57" t="s">
        <v>72</v>
      </c>
      <c r="B57" t="s">
        <v>1017</v>
      </c>
      <c r="C57" t="s">
        <v>74</v>
      </c>
      <c r="D57" t="s">
        <v>74</v>
      </c>
      <c r="E57" t="s">
        <v>74</v>
      </c>
      <c r="F57" t="s">
        <v>1018</v>
      </c>
      <c r="G57" t="s">
        <v>74</v>
      </c>
      <c r="H57" t="s">
        <v>74</v>
      </c>
      <c r="I57" t="s">
        <v>1019</v>
      </c>
      <c r="J57" t="s">
        <v>178</v>
      </c>
      <c r="K57" t="s">
        <v>74</v>
      </c>
      <c r="L57" t="s">
        <v>74</v>
      </c>
      <c r="M57" t="s">
        <v>78</v>
      </c>
      <c r="N57" t="s">
        <v>79</v>
      </c>
      <c r="O57" t="s">
        <v>74</v>
      </c>
      <c r="P57" t="s">
        <v>74</v>
      </c>
      <c r="Q57" t="s">
        <v>74</v>
      </c>
      <c r="R57" t="s">
        <v>74</v>
      </c>
      <c r="S57" t="s">
        <v>74</v>
      </c>
      <c r="T57" t="s">
        <v>1020</v>
      </c>
      <c r="U57" t="s">
        <v>74</v>
      </c>
      <c r="V57" t="s">
        <v>1021</v>
      </c>
      <c r="W57" t="s">
        <v>1022</v>
      </c>
      <c r="X57" t="s">
        <v>808</v>
      </c>
      <c r="Y57" t="s">
        <v>1023</v>
      </c>
      <c r="Z57" t="s">
        <v>1024</v>
      </c>
      <c r="AA57" t="s">
        <v>74</v>
      </c>
      <c r="AB57" t="s">
        <v>74</v>
      </c>
      <c r="AC57" t="s">
        <v>74</v>
      </c>
      <c r="AD57" t="s">
        <v>74</v>
      </c>
      <c r="AE57" t="s">
        <v>74</v>
      </c>
      <c r="AF57" t="s">
        <v>74</v>
      </c>
      <c r="AG57">
        <v>11</v>
      </c>
      <c r="AH57">
        <v>0</v>
      </c>
      <c r="AI57">
        <v>0</v>
      </c>
      <c r="AJ57">
        <v>1</v>
      </c>
      <c r="AK57">
        <v>2</v>
      </c>
      <c r="AL57" t="s">
        <v>185</v>
      </c>
      <c r="AM57" t="s">
        <v>186</v>
      </c>
      <c r="AN57" t="s">
        <v>187</v>
      </c>
      <c r="AO57" t="s">
        <v>188</v>
      </c>
      <c r="AP57" t="s">
        <v>189</v>
      </c>
      <c r="AQ57" t="s">
        <v>74</v>
      </c>
      <c r="AR57" t="s">
        <v>190</v>
      </c>
      <c r="AS57" t="s">
        <v>191</v>
      </c>
      <c r="AT57" t="s">
        <v>74</v>
      </c>
      <c r="AU57">
        <v>2021</v>
      </c>
      <c r="AV57">
        <v>29</v>
      </c>
      <c r="AW57">
        <v>4</v>
      </c>
      <c r="AX57" t="s">
        <v>74</v>
      </c>
      <c r="AY57" t="s">
        <v>211</v>
      </c>
      <c r="AZ57" t="s">
        <v>74</v>
      </c>
      <c r="BA57" t="s">
        <v>74</v>
      </c>
      <c r="BB57">
        <v>127</v>
      </c>
      <c r="BC57">
        <v>137</v>
      </c>
      <c r="BD57" t="s">
        <v>74</v>
      </c>
      <c r="BE57" t="s">
        <v>1025</v>
      </c>
      <c r="BF57" t="str">
        <f>HYPERLINK("http://dx.doi.org/10.53656/str2021-4s-14-media","http://dx.doi.org/10.53656/str2021-4s-14-media")</f>
        <v>http://dx.doi.org/10.53656/str2021-4s-14-media</v>
      </c>
      <c r="BG57" t="s">
        <v>74</v>
      </c>
      <c r="BH57" t="s">
        <v>74</v>
      </c>
      <c r="BI57">
        <v>11</v>
      </c>
      <c r="BJ57" t="s">
        <v>193</v>
      </c>
      <c r="BK57" t="s">
        <v>97</v>
      </c>
      <c r="BL57" t="s">
        <v>193</v>
      </c>
      <c r="BM57" t="s">
        <v>814</v>
      </c>
      <c r="BN57" t="s">
        <v>74</v>
      </c>
      <c r="BO57" t="s">
        <v>259</v>
      </c>
      <c r="BP57" t="s">
        <v>74</v>
      </c>
      <c r="BQ57" t="s">
        <v>74</v>
      </c>
      <c r="BR57" t="s">
        <v>101</v>
      </c>
      <c r="BS57" t="s">
        <v>1026</v>
      </c>
      <c r="BT57" t="str">
        <f>HYPERLINK("https%3A%2F%2Fwww.webofscience.com%2Fwos%2Fwoscc%2Ffull-record%2FWOS:000760888700011","View Full Record in Web of Science")</f>
        <v>View Full Record in Web of Science</v>
      </c>
    </row>
    <row r="58" spans="1:72" x14ac:dyDescent="0.25">
      <c r="A58" t="s">
        <v>72</v>
      </c>
      <c r="B58" t="s">
        <v>1027</v>
      </c>
      <c r="C58" t="s">
        <v>74</v>
      </c>
      <c r="D58" t="s">
        <v>74</v>
      </c>
      <c r="E58" t="s">
        <v>74</v>
      </c>
      <c r="F58" t="s">
        <v>1028</v>
      </c>
      <c r="G58" t="s">
        <v>74</v>
      </c>
      <c r="H58" t="s">
        <v>74</v>
      </c>
      <c r="I58" t="s">
        <v>1029</v>
      </c>
      <c r="J58" t="s">
        <v>1030</v>
      </c>
      <c r="K58" t="s">
        <v>74</v>
      </c>
      <c r="L58" t="s">
        <v>74</v>
      </c>
      <c r="M58" t="s">
        <v>78</v>
      </c>
      <c r="N58" t="s">
        <v>79</v>
      </c>
      <c r="O58" t="s">
        <v>74</v>
      </c>
      <c r="P58" t="s">
        <v>74</v>
      </c>
      <c r="Q58" t="s">
        <v>74</v>
      </c>
      <c r="R58" t="s">
        <v>74</v>
      </c>
      <c r="S58" t="s">
        <v>74</v>
      </c>
      <c r="T58" t="s">
        <v>1031</v>
      </c>
      <c r="U58" t="s">
        <v>1032</v>
      </c>
      <c r="V58" t="s">
        <v>1033</v>
      </c>
      <c r="W58" t="s">
        <v>1034</v>
      </c>
      <c r="X58" t="s">
        <v>1035</v>
      </c>
      <c r="Y58" t="s">
        <v>1036</v>
      </c>
      <c r="Z58" t="s">
        <v>1037</v>
      </c>
      <c r="AA58" t="s">
        <v>74</v>
      </c>
      <c r="AB58" t="s">
        <v>1038</v>
      </c>
      <c r="AC58" t="s">
        <v>74</v>
      </c>
      <c r="AD58" t="s">
        <v>74</v>
      </c>
      <c r="AE58" t="s">
        <v>74</v>
      </c>
      <c r="AF58" t="s">
        <v>74</v>
      </c>
      <c r="AG58">
        <v>36</v>
      </c>
      <c r="AH58">
        <v>1</v>
      </c>
      <c r="AI58">
        <v>1</v>
      </c>
      <c r="AJ58">
        <v>1</v>
      </c>
      <c r="AK58">
        <v>5</v>
      </c>
      <c r="AL58" t="s">
        <v>696</v>
      </c>
      <c r="AM58" t="s">
        <v>697</v>
      </c>
      <c r="AN58" t="s">
        <v>698</v>
      </c>
      <c r="AO58" t="s">
        <v>1039</v>
      </c>
      <c r="AP58" t="s">
        <v>1040</v>
      </c>
      <c r="AQ58" t="s">
        <v>74</v>
      </c>
      <c r="AR58" t="s">
        <v>1041</v>
      </c>
      <c r="AS58" t="s">
        <v>1042</v>
      </c>
      <c r="AT58" t="s">
        <v>1043</v>
      </c>
      <c r="AU58">
        <v>2022</v>
      </c>
      <c r="AV58">
        <v>16</v>
      </c>
      <c r="AW58">
        <v>1</v>
      </c>
      <c r="AX58" t="s">
        <v>74</v>
      </c>
      <c r="AY58" t="s">
        <v>74</v>
      </c>
      <c r="AZ58" t="s">
        <v>74</v>
      </c>
      <c r="BA58" t="s">
        <v>74</v>
      </c>
      <c r="BB58">
        <v>1</v>
      </c>
      <c r="BC58">
        <v>13</v>
      </c>
      <c r="BD58" t="s">
        <v>74</v>
      </c>
      <c r="BE58" t="s">
        <v>1044</v>
      </c>
      <c r="BF58" t="str">
        <f>HYPERLINK("http://dx.doi.org/10.1080/17501229.2020.1846039","http://dx.doi.org/10.1080/17501229.2020.1846039")</f>
        <v>http://dx.doi.org/10.1080/17501229.2020.1846039</v>
      </c>
      <c r="BG58" t="s">
        <v>74</v>
      </c>
      <c r="BH58" t="s">
        <v>1045</v>
      </c>
      <c r="BI58">
        <v>13</v>
      </c>
      <c r="BJ58" t="s">
        <v>1046</v>
      </c>
      <c r="BK58" t="s">
        <v>152</v>
      </c>
      <c r="BL58" t="s">
        <v>1046</v>
      </c>
      <c r="BM58" t="s">
        <v>1047</v>
      </c>
      <c r="BN58" t="s">
        <v>74</v>
      </c>
      <c r="BO58" t="s">
        <v>74</v>
      </c>
      <c r="BP58" t="s">
        <v>74</v>
      </c>
      <c r="BQ58" t="s">
        <v>74</v>
      </c>
      <c r="BR58" t="s">
        <v>101</v>
      </c>
      <c r="BS58" t="s">
        <v>1048</v>
      </c>
      <c r="BT58" t="str">
        <f>HYPERLINK("https%3A%2F%2Fwww.webofscience.com%2Fwos%2Fwoscc%2Ffull-record%2FWOS:000592710000001","View Full Record in Web of Science")</f>
        <v>View Full Record in Web of Science</v>
      </c>
    </row>
    <row r="59" spans="1:72" x14ac:dyDescent="0.25">
      <c r="A59" t="s">
        <v>72</v>
      </c>
      <c r="B59" t="s">
        <v>1049</v>
      </c>
      <c r="C59" t="s">
        <v>74</v>
      </c>
      <c r="D59" t="s">
        <v>74</v>
      </c>
      <c r="E59" t="s">
        <v>74</v>
      </c>
      <c r="F59" t="s">
        <v>1050</v>
      </c>
      <c r="G59" t="s">
        <v>74</v>
      </c>
      <c r="H59" t="s">
        <v>74</v>
      </c>
      <c r="I59" t="s">
        <v>1051</v>
      </c>
      <c r="J59" t="s">
        <v>1052</v>
      </c>
      <c r="K59" t="s">
        <v>74</v>
      </c>
      <c r="L59" t="s">
        <v>74</v>
      </c>
      <c r="M59" t="s">
        <v>78</v>
      </c>
      <c r="N59" t="s">
        <v>79</v>
      </c>
      <c r="O59" t="s">
        <v>74</v>
      </c>
      <c r="P59" t="s">
        <v>74</v>
      </c>
      <c r="Q59" t="s">
        <v>74</v>
      </c>
      <c r="R59" t="s">
        <v>74</v>
      </c>
      <c r="S59" t="s">
        <v>74</v>
      </c>
      <c r="T59" t="s">
        <v>1053</v>
      </c>
      <c r="U59" t="s">
        <v>74</v>
      </c>
      <c r="V59" t="s">
        <v>1054</v>
      </c>
      <c r="W59" t="s">
        <v>1055</v>
      </c>
      <c r="X59" t="s">
        <v>1056</v>
      </c>
      <c r="Y59" t="s">
        <v>1057</v>
      </c>
      <c r="Z59" t="s">
        <v>1058</v>
      </c>
      <c r="AA59" t="s">
        <v>1059</v>
      </c>
      <c r="AB59" t="s">
        <v>1060</v>
      </c>
      <c r="AC59" t="s">
        <v>74</v>
      </c>
      <c r="AD59" t="s">
        <v>74</v>
      </c>
      <c r="AE59" t="s">
        <v>74</v>
      </c>
      <c r="AF59" t="s">
        <v>74</v>
      </c>
      <c r="AG59">
        <v>11</v>
      </c>
      <c r="AH59">
        <v>0</v>
      </c>
      <c r="AI59">
        <v>0</v>
      </c>
      <c r="AJ59">
        <v>0</v>
      </c>
      <c r="AK59">
        <v>2</v>
      </c>
      <c r="AL59" t="s">
        <v>1061</v>
      </c>
      <c r="AM59" t="s">
        <v>1062</v>
      </c>
      <c r="AN59" t="s">
        <v>1063</v>
      </c>
      <c r="AO59" t="s">
        <v>1064</v>
      </c>
      <c r="AP59" t="s">
        <v>1065</v>
      </c>
      <c r="AQ59" t="s">
        <v>74</v>
      </c>
      <c r="AR59" t="s">
        <v>1066</v>
      </c>
      <c r="AS59" t="s">
        <v>1067</v>
      </c>
      <c r="AT59" t="s">
        <v>1068</v>
      </c>
      <c r="AU59">
        <v>2020</v>
      </c>
      <c r="AV59" t="s">
        <v>74</v>
      </c>
      <c r="AW59">
        <v>41</v>
      </c>
      <c r="AX59" t="s">
        <v>74</v>
      </c>
      <c r="AY59" t="s">
        <v>74</v>
      </c>
      <c r="AZ59" t="s">
        <v>1069</v>
      </c>
      <c r="BA59" t="s">
        <v>74</v>
      </c>
      <c r="BB59">
        <v>58</v>
      </c>
      <c r="BC59">
        <v>63</v>
      </c>
      <c r="BD59" t="s">
        <v>74</v>
      </c>
      <c r="BE59" t="s">
        <v>1070</v>
      </c>
      <c r="BF59" t="str">
        <f>HYPERLINK("http://dx.doi.org/10.36097/rsan.v1i41.1486","http://dx.doi.org/10.36097/rsan.v1i41.1486")</f>
        <v>http://dx.doi.org/10.36097/rsan.v1i41.1486</v>
      </c>
      <c r="BG59" t="s">
        <v>74</v>
      </c>
      <c r="BH59" t="s">
        <v>74</v>
      </c>
      <c r="BI59">
        <v>6</v>
      </c>
      <c r="BJ59" t="s">
        <v>96</v>
      </c>
      <c r="BK59" t="s">
        <v>97</v>
      </c>
      <c r="BL59" t="s">
        <v>98</v>
      </c>
      <c r="BM59" t="s">
        <v>1071</v>
      </c>
      <c r="BN59" t="s">
        <v>74</v>
      </c>
      <c r="BO59" t="s">
        <v>74</v>
      </c>
      <c r="BP59" t="s">
        <v>74</v>
      </c>
      <c r="BQ59" t="s">
        <v>74</v>
      </c>
      <c r="BR59" t="s">
        <v>101</v>
      </c>
      <c r="BS59" t="s">
        <v>1072</v>
      </c>
      <c r="BT59" t="str">
        <f>HYPERLINK("https%3A%2F%2Fwww.webofscience.com%2Fwos%2Fwoscc%2Ffull-record%2FWOS:000593052900009","View Full Record in Web of Science")</f>
        <v>View Full Record in Web of Science</v>
      </c>
    </row>
    <row r="60" spans="1:72" x14ac:dyDescent="0.25">
      <c r="A60" t="s">
        <v>72</v>
      </c>
      <c r="B60" t="s">
        <v>1073</v>
      </c>
      <c r="C60" t="s">
        <v>74</v>
      </c>
      <c r="D60" t="s">
        <v>74</v>
      </c>
      <c r="E60" t="s">
        <v>74</v>
      </c>
      <c r="F60" t="s">
        <v>1074</v>
      </c>
      <c r="G60" t="s">
        <v>74</v>
      </c>
      <c r="H60" t="s">
        <v>74</v>
      </c>
      <c r="I60" t="s">
        <v>1075</v>
      </c>
      <c r="J60" t="s">
        <v>1076</v>
      </c>
      <c r="K60" t="s">
        <v>74</v>
      </c>
      <c r="L60" t="s">
        <v>74</v>
      </c>
      <c r="M60" t="s">
        <v>78</v>
      </c>
      <c r="N60" t="s">
        <v>79</v>
      </c>
      <c r="O60" t="s">
        <v>74</v>
      </c>
      <c r="P60" t="s">
        <v>74</v>
      </c>
      <c r="Q60" t="s">
        <v>74</v>
      </c>
      <c r="R60" t="s">
        <v>74</v>
      </c>
      <c r="S60" t="s">
        <v>74</v>
      </c>
      <c r="T60" t="s">
        <v>1077</v>
      </c>
      <c r="U60" t="s">
        <v>1078</v>
      </c>
      <c r="V60" t="s">
        <v>1079</v>
      </c>
      <c r="W60" t="s">
        <v>1080</v>
      </c>
      <c r="X60" t="s">
        <v>1081</v>
      </c>
      <c r="Y60" t="s">
        <v>1082</v>
      </c>
      <c r="Z60" t="s">
        <v>1083</v>
      </c>
      <c r="AA60" t="s">
        <v>1084</v>
      </c>
      <c r="AB60" t="s">
        <v>1085</v>
      </c>
      <c r="AC60" t="s">
        <v>1086</v>
      </c>
      <c r="AD60" t="s">
        <v>1087</v>
      </c>
      <c r="AE60" t="s">
        <v>1088</v>
      </c>
      <c r="AF60" t="s">
        <v>74</v>
      </c>
      <c r="AG60">
        <v>44</v>
      </c>
      <c r="AH60">
        <v>1</v>
      </c>
      <c r="AI60">
        <v>1</v>
      </c>
      <c r="AJ60">
        <v>0</v>
      </c>
      <c r="AK60">
        <v>6</v>
      </c>
      <c r="AL60" t="s">
        <v>1089</v>
      </c>
      <c r="AM60" t="s">
        <v>1090</v>
      </c>
      <c r="AN60" t="s">
        <v>1091</v>
      </c>
      <c r="AO60" t="s">
        <v>1092</v>
      </c>
      <c r="AP60" t="s">
        <v>74</v>
      </c>
      <c r="AQ60" t="s">
        <v>74</v>
      </c>
      <c r="AR60" t="s">
        <v>1093</v>
      </c>
      <c r="AS60" t="s">
        <v>1094</v>
      </c>
      <c r="AT60" t="s">
        <v>94</v>
      </c>
      <c r="AU60">
        <v>2020</v>
      </c>
      <c r="AV60">
        <v>35</v>
      </c>
      <c r="AW60" t="s">
        <v>74</v>
      </c>
      <c r="AX60" t="s">
        <v>74</v>
      </c>
      <c r="AY60" t="s">
        <v>74</v>
      </c>
      <c r="AZ60" t="s">
        <v>1069</v>
      </c>
      <c r="BA60" t="s">
        <v>74</v>
      </c>
      <c r="BB60">
        <v>6</v>
      </c>
      <c r="BC60">
        <v>24</v>
      </c>
      <c r="BD60" t="s">
        <v>74</v>
      </c>
      <c r="BE60" t="s">
        <v>1095</v>
      </c>
      <c r="BF60" t="str">
        <f>HYPERLINK("http://dx.doi.org/10.16986/HUJE.2020063670","http://dx.doi.org/10.16986/HUJE.2020063670")</f>
        <v>http://dx.doi.org/10.16986/HUJE.2020063670</v>
      </c>
      <c r="BG60" t="s">
        <v>74</v>
      </c>
      <c r="BH60" t="s">
        <v>74</v>
      </c>
      <c r="BI60">
        <v>19</v>
      </c>
      <c r="BJ60" t="s">
        <v>193</v>
      </c>
      <c r="BK60" t="s">
        <v>97</v>
      </c>
      <c r="BL60" t="s">
        <v>193</v>
      </c>
      <c r="BM60" t="s">
        <v>1096</v>
      </c>
      <c r="BN60" t="s">
        <v>74</v>
      </c>
      <c r="BO60" t="s">
        <v>100</v>
      </c>
      <c r="BP60" t="s">
        <v>74</v>
      </c>
      <c r="BQ60" t="s">
        <v>74</v>
      </c>
      <c r="BR60" t="s">
        <v>101</v>
      </c>
      <c r="BS60" t="s">
        <v>1097</v>
      </c>
      <c r="BT60" t="str">
        <f>HYPERLINK("https%3A%2F%2Fwww.webofscience.com%2Fwos%2Fwoscc%2Ffull-record%2FWOS:000576749900002","View Full Record in Web of Science")</f>
        <v>View Full Record in Web of Science</v>
      </c>
    </row>
    <row r="61" spans="1:72" x14ac:dyDescent="0.25">
      <c r="A61" t="s">
        <v>72</v>
      </c>
      <c r="B61" t="s">
        <v>1098</v>
      </c>
      <c r="C61" t="s">
        <v>74</v>
      </c>
      <c r="D61" t="s">
        <v>74</v>
      </c>
      <c r="E61" t="s">
        <v>74</v>
      </c>
      <c r="F61" t="s">
        <v>1099</v>
      </c>
      <c r="G61" t="s">
        <v>74</v>
      </c>
      <c r="H61" t="s">
        <v>74</v>
      </c>
      <c r="I61" t="s">
        <v>1100</v>
      </c>
      <c r="J61" t="s">
        <v>1101</v>
      </c>
      <c r="K61" t="s">
        <v>74</v>
      </c>
      <c r="L61" t="s">
        <v>74</v>
      </c>
      <c r="M61" t="s">
        <v>78</v>
      </c>
      <c r="N61" t="s">
        <v>79</v>
      </c>
      <c r="O61" t="s">
        <v>74</v>
      </c>
      <c r="P61" t="s">
        <v>74</v>
      </c>
      <c r="Q61" t="s">
        <v>74</v>
      </c>
      <c r="R61" t="s">
        <v>74</v>
      </c>
      <c r="S61" t="s">
        <v>74</v>
      </c>
      <c r="T61" t="s">
        <v>1102</v>
      </c>
      <c r="U61" t="s">
        <v>74</v>
      </c>
      <c r="V61" t="s">
        <v>1103</v>
      </c>
      <c r="W61" t="s">
        <v>1104</v>
      </c>
      <c r="X61" t="s">
        <v>1105</v>
      </c>
      <c r="Y61" t="s">
        <v>1106</v>
      </c>
      <c r="Z61" t="s">
        <v>1107</v>
      </c>
      <c r="AA61" t="s">
        <v>1108</v>
      </c>
      <c r="AB61" t="s">
        <v>1109</v>
      </c>
      <c r="AC61" t="s">
        <v>74</v>
      </c>
      <c r="AD61" t="s">
        <v>74</v>
      </c>
      <c r="AE61" t="s">
        <v>74</v>
      </c>
      <c r="AF61" t="s">
        <v>74</v>
      </c>
      <c r="AG61">
        <v>15</v>
      </c>
      <c r="AH61">
        <v>0</v>
      </c>
      <c r="AI61">
        <v>0</v>
      </c>
      <c r="AJ61">
        <v>0</v>
      </c>
      <c r="AK61">
        <v>0</v>
      </c>
      <c r="AL61" t="s">
        <v>1110</v>
      </c>
      <c r="AM61" t="s">
        <v>186</v>
      </c>
      <c r="AN61" t="s">
        <v>1111</v>
      </c>
      <c r="AO61" t="s">
        <v>1112</v>
      </c>
      <c r="AP61" t="s">
        <v>74</v>
      </c>
      <c r="AQ61" t="s">
        <v>74</v>
      </c>
      <c r="AR61" t="s">
        <v>1113</v>
      </c>
      <c r="AS61" t="s">
        <v>1114</v>
      </c>
      <c r="AT61" t="s">
        <v>1115</v>
      </c>
      <c r="AU61">
        <v>2020</v>
      </c>
      <c r="AV61">
        <v>26</v>
      </c>
      <c r="AW61">
        <v>4</v>
      </c>
      <c r="AX61" t="s">
        <v>74</v>
      </c>
      <c r="AY61" t="s">
        <v>74</v>
      </c>
      <c r="AZ61" t="s">
        <v>74</v>
      </c>
      <c r="BA61" t="s">
        <v>74</v>
      </c>
      <c r="BB61">
        <v>890</v>
      </c>
      <c r="BC61">
        <v>893</v>
      </c>
      <c r="BD61" t="s">
        <v>74</v>
      </c>
      <c r="BE61" t="s">
        <v>74</v>
      </c>
      <c r="BF61" t="s">
        <v>74</v>
      </c>
      <c r="BG61" t="s">
        <v>74</v>
      </c>
      <c r="BH61" t="s">
        <v>74</v>
      </c>
      <c r="BI61">
        <v>4</v>
      </c>
      <c r="BJ61" t="s">
        <v>1116</v>
      </c>
      <c r="BK61" t="s">
        <v>97</v>
      </c>
      <c r="BL61" t="s">
        <v>1117</v>
      </c>
      <c r="BM61" t="s">
        <v>1118</v>
      </c>
      <c r="BN61" t="s">
        <v>74</v>
      </c>
      <c r="BO61" t="s">
        <v>74</v>
      </c>
      <c r="BP61" t="s">
        <v>74</v>
      </c>
      <c r="BQ61" t="s">
        <v>74</v>
      </c>
      <c r="BR61" t="s">
        <v>101</v>
      </c>
      <c r="BS61" t="s">
        <v>1119</v>
      </c>
      <c r="BT61" t="str">
        <f>HYPERLINK("https%3A%2F%2Fwww.webofscience.com%2Fwos%2Fwoscc%2Ffull-record%2FWOS:000580438700026","View Full Record in Web of Science")</f>
        <v>View Full Record in Web of Science</v>
      </c>
    </row>
    <row r="62" spans="1:72" x14ac:dyDescent="0.25">
      <c r="A62" t="s">
        <v>72</v>
      </c>
      <c r="B62" t="s">
        <v>1120</v>
      </c>
      <c r="C62" t="s">
        <v>74</v>
      </c>
      <c r="D62" t="s">
        <v>74</v>
      </c>
      <c r="E62" t="s">
        <v>74</v>
      </c>
      <c r="F62" t="s">
        <v>1121</v>
      </c>
      <c r="G62" t="s">
        <v>74</v>
      </c>
      <c r="H62" t="s">
        <v>74</v>
      </c>
      <c r="I62" t="s">
        <v>1122</v>
      </c>
      <c r="J62" t="s">
        <v>1123</v>
      </c>
      <c r="K62" t="s">
        <v>74</v>
      </c>
      <c r="L62" t="s">
        <v>74</v>
      </c>
      <c r="M62" t="s">
        <v>78</v>
      </c>
      <c r="N62" t="s">
        <v>79</v>
      </c>
      <c r="O62" t="s">
        <v>74</v>
      </c>
      <c r="P62" t="s">
        <v>74</v>
      </c>
      <c r="Q62" t="s">
        <v>74</v>
      </c>
      <c r="R62" t="s">
        <v>74</v>
      </c>
      <c r="S62" t="s">
        <v>74</v>
      </c>
      <c r="T62" t="s">
        <v>1124</v>
      </c>
      <c r="U62" t="s">
        <v>74</v>
      </c>
      <c r="V62" t="s">
        <v>1125</v>
      </c>
      <c r="W62" t="s">
        <v>1126</v>
      </c>
      <c r="X62" t="s">
        <v>877</v>
      </c>
      <c r="Y62" t="s">
        <v>1127</v>
      </c>
      <c r="Z62" t="s">
        <v>1128</v>
      </c>
      <c r="AA62" t="s">
        <v>1129</v>
      </c>
      <c r="AB62" t="s">
        <v>1130</v>
      </c>
      <c r="AC62" t="s">
        <v>1131</v>
      </c>
      <c r="AD62" t="s">
        <v>1132</v>
      </c>
      <c r="AE62" t="s">
        <v>1133</v>
      </c>
      <c r="AF62" t="s">
        <v>74</v>
      </c>
      <c r="AG62">
        <v>35</v>
      </c>
      <c r="AH62">
        <v>4</v>
      </c>
      <c r="AI62">
        <v>4</v>
      </c>
      <c r="AJ62">
        <v>3</v>
      </c>
      <c r="AK62">
        <v>22</v>
      </c>
      <c r="AL62" t="s">
        <v>299</v>
      </c>
      <c r="AM62" t="s">
        <v>1134</v>
      </c>
      <c r="AN62" t="s">
        <v>1135</v>
      </c>
      <c r="AO62" t="s">
        <v>1136</v>
      </c>
      <c r="AP62" t="s">
        <v>1137</v>
      </c>
      <c r="AQ62" t="s">
        <v>74</v>
      </c>
      <c r="AR62" t="s">
        <v>1138</v>
      </c>
      <c r="AS62" t="s">
        <v>1139</v>
      </c>
      <c r="AT62" t="s">
        <v>1140</v>
      </c>
      <c r="AU62">
        <v>2021</v>
      </c>
      <c r="AV62">
        <v>26</v>
      </c>
      <c r="AW62">
        <v>1</v>
      </c>
      <c r="AX62" t="s">
        <v>74</v>
      </c>
      <c r="AY62" t="s">
        <v>74</v>
      </c>
      <c r="AZ62" t="s">
        <v>74</v>
      </c>
      <c r="BA62" t="s">
        <v>74</v>
      </c>
      <c r="BB62">
        <v>145</v>
      </c>
      <c r="BC62">
        <v>163</v>
      </c>
      <c r="BD62" t="s">
        <v>74</v>
      </c>
      <c r="BE62" t="s">
        <v>1141</v>
      </c>
      <c r="BF62" t="str">
        <f>HYPERLINK("http://dx.doi.org/10.1007/s10639-020-10261-w","http://dx.doi.org/10.1007/s10639-020-10261-w")</f>
        <v>http://dx.doi.org/10.1007/s10639-020-10261-w</v>
      </c>
      <c r="BG62" t="s">
        <v>74</v>
      </c>
      <c r="BH62" t="s">
        <v>1142</v>
      </c>
      <c r="BI62">
        <v>19</v>
      </c>
      <c r="BJ62" t="s">
        <v>193</v>
      </c>
      <c r="BK62" t="s">
        <v>152</v>
      </c>
      <c r="BL62" t="s">
        <v>193</v>
      </c>
      <c r="BM62" t="s">
        <v>1143</v>
      </c>
      <c r="BN62" t="s">
        <v>74</v>
      </c>
      <c r="BO62" t="s">
        <v>74</v>
      </c>
      <c r="BP62" t="s">
        <v>74</v>
      </c>
      <c r="BQ62" t="s">
        <v>74</v>
      </c>
      <c r="BR62" t="s">
        <v>101</v>
      </c>
      <c r="BS62" t="s">
        <v>1144</v>
      </c>
      <c r="BT62" t="str">
        <f>HYPERLINK("https%3A%2F%2Fwww.webofscience.com%2Fwos%2Fwoscc%2Ffull-record%2FWOS:000543612600004","View Full Record in Web of Science")</f>
        <v>View Full Record in Web of Science</v>
      </c>
    </row>
    <row r="63" spans="1:72" x14ac:dyDescent="0.25">
      <c r="A63" t="s">
        <v>72</v>
      </c>
      <c r="B63" t="s">
        <v>1145</v>
      </c>
      <c r="C63" t="s">
        <v>74</v>
      </c>
      <c r="D63" t="s">
        <v>74</v>
      </c>
      <c r="E63" t="s">
        <v>74</v>
      </c>
      <c r="F63" t="s">
        <v>1146</v>
      </c>
      <c r="G63" t="s">
        <v>74</v>
      </c>
      <c r="H63" t="s">
        <v>74</v>
      </c>
      <c r="I63" t="s">
        <v>1147</v>
      </c>
      <c r="J63" t="s">
        <v>1148</v>
      </c>
      <c r="K63" t="s">
        <v>74</v>
      </c>
      <c r="L63" t="s">
        <v>74</v>
      </c>
      <c r="M63" t="s">
        <v>78</v>
      </c>
      <c r="N63" t="s">
        <v>79</v>
      </c>
      <c r="O63" t="s">
        <v>74</v>
      </c>
      <c r="P63" t="s">
        <v>74</v>
      </c>
      <c r="Q63" t="s">
        <v>74</v>
      </c>
      <c r="R63" t="s">
        <v>74</v>
      </c>
      <c r="S63" t="s">
        <v>74</v>
      </c>
      <c r="T63" t="s">
        <v>1149</v>
      </c>
      <c r="U63" t="s">
        <v>1150</v>
      </c>
      <c r="V63" t="s">
        <v>1151</v>
      </c>
      <c r="W63" t="s">
        <v>1152</v>
      </c>
      <c r="X63" t="s">
        <v>1153</v>
      </c>
      <c r="Y63" t="s">
        <v>1154</v>
      </c>
      <c r="Z63" t="s">
        <v>1155</v>
      </c>
      <c r="AA63" t="s">
        <v>1156</v>
      </c>
      <c r="AB63" t="s">
        <v>1157</v>
      </c>
      <c r="AC63" t="s">
        <v>1158</v>
      </c>
      <c r="AD63" t="s">
        <v>1159</v>
      </c>
      <c r="AE63" t="s">
        <v>1160</v>
      </c>
      <c r="AF63" t="s">
        <v>74</v>
      </c>
      <c r="AG63">
        <v>49</v>
      </c>
      <c r="AH63">
        <v>3</v>
      </c>
      <c r="AI63">
        <v>3</v>
      </c>
      <c r="AJ63">
        <v>4</v>
      </c>
      <c r="AK63">
        <v>31</v>
      </c>
      <c r="AL63" t="s">
        <v>696</v>
      </c>
      <c r="AM63" t="s">
        <v>697</v>
      </c>
      <c r="AN63" t="s">
        <v>698</v>
      </c>
      <c r="AO63" t="s">
        <v>1161</v>
      </c>
      <c r="AP63" t="s">
        <v>1162</v>
      </c>
      <c r="AQ63" t="s">
        <v>74</v>
      </c>
      <c r="AR63" t="s">
        <v>1163</v>
      </c>
      <c r="AS63" t="s">
        <v>1164</v>
      </c>
      <c r="AT63" t="s">
        <v>1165</v>
      </c>
      <c r="AU63">
        <v>2021</v>
      </c>
      <c r="AV63">
        <v>32</v>
      </c>
      <c r="AW63">
        <v>1</v>
      </c>
      <c r="AX63" t="s">
        <v>74</v>
      </c>
      <c r="AY63" t="s">
        <v>74</v>
      </c>
      <c r="AZ63" t="s">
        <v>74</v>
      </c>
      <c r="BA63" t="s">
        <v>74</v>
      </c>
      <c r="BB63">
        <v>24</v>
      </c>
      <c r="BC63">
        <v>46</v>
      </c>
      <c r="BD63" t="s">
        <v>74</v>
      </c>
      <c r="BE63" t="s">
        <v>1166</v>
      </c>
      <c r="BF63" t="str">
        <f>HYPERLINK("http://dx.doi.org/10.1080/09243453.2020.1770809","http://dx.doi.org/10.1080/09243453.2020.1770809")</f>
        <v>http://dx.doi.org/10.1080/09243453.2020.1770809</v>
      </c>
      <c r="BG63" t="s">
        <v>74</v>
      </c>
      <c r="BH63" t="s">
        <v>1142</v>
      </c>
      <c r="BI63">
        <v>23</v>
      </c>
      <c r="BJ63" t="s">
        <v>193</v>
      </c>
      <c r="BK63" t="s">
        <v>152</v>
      </c>
      <c r="BL63" t="s">
        <v>193</v>
      </c>
      <c r="BM63" t="s">
        <v>1167</v>
      </c>
      <c r="BN63" t="s">
        <v>74</v>
      </c>
      <c r="BO63" t="s">
        <v>74</v>
      </c>
      <c r="BP63" t="s">
        <v>74</v>
      </c>
      <c r="BQ63" t="s">
        <v>74</v>
      </c>
      <c r="BR63" t="s">
        <v>101</v>
      </c>
      <c r="BS63" t="s">
        <v>1168</v>
      </c>
      <c r="BT63" t="str">
        <f>HYPERLINK("https%3A%2F%2Fwww.webofscience.com%2Fwos%2Fwoscc%2Ffull-record%2FWOS:000542903000001","View Full Record in Web of Science")</f>
        <v>View Full Record in Web of Science</v>
      </c>
    </row>
    <row r="64" spans="1:72" x14ac:dyDescent="0.25">
      <c r="A64" t="s">
        <v>72</v>
      </c>
      <c r="B64" t="s">
        <v>1169</v>
      </c>
      <c r="C64" t="s">
        <v>74</v>
      </c>
      <c r="D64" t="s">
        <v>74</v>
      </c>
      <c r="E64" t="s">
        <v>74</v>
      </c>
      <c r="F64" t="s">
        <v>1170</v>
      </c>
      <c r="G64" t="s">
        <v>74</v>
      </c>
      <c r="H64" t="s">
        <v>74</v>
      </c>
      <c r="I64" t="s">
        <v>1171</v>
      </c>
      <c r="J64" t="s">
        <v>1172</v>
      </c>
      <c r="K64" t="s">
        <v>74</v>
      </c>
      <c r="L64" t="s">
        <v>74</v>
      </c>
      <c r="M64" t="s">
        <v>78</v>
      </c>
      <c r="N64" t="s">
        <v>1173</v>
      </c>
      <c r="O64" t="s">
        <v>1174</v>
      </c>
      <c r="P64" t="s">
        <v>1175</v>
      </c>
      <c r="Q64" t="s">
        <v>1176</v>
      </c>
      <c r="R64" t="s">
        <v>74</v>
      </c>
      <c r="S64" t="s">
        <v>74</v>
      </c>
      <c r="T64" t="s">
        <v>1177</v>
      </c>
      <c r="U64" t="s">
        <v>1178</v>
      </c>
      <c r="V64" t="s">
        <v>1179</v>
      </c>
      <c r="W64" t="s">
        <v>1180</v>
      </c>
      <c r="X64" t="s">
        <v>466</v>
      </c>
      <c r="Y64" t="s">
        <v>1181</v>
      </c>
      <c r="Z64" t="s">
        <v>1182</v>
      </c>
      <c r="AA64" t="s">
        <v>74</v>
      </c>
      <c r="AB64" t="s">
        <v>74</v>
      </c>
      <c r="AC64" t="s">
        <v>74</v>
      </c>
      <c r="AD64" t="s">
        <v>74</v>
      </c>
      <c r="AE64" t="s">
        <v>74</v>
      </c>
      <c r="AF64" t="s">
        <v>74</v>
      </c>
      <c r="AG64">
        <v>51</v>
      </c>
      <c r="AH64">
        <v>7</v>
      </c>
      <c r="AI64">
        <v>8</v>
      </c>
      <c r="AJ64">
        <v>1</v>
      </c>
      <c r="AK64">
        <v>9</v>
      </c>
      <c r="AL64" t="s">
        <v>299</v>
      </c>
      <c r="AM64" t="s">
        <v>300</v>
      </c>
      <c r="AN64" t="s">
        <v>301</v>
      </c>
      <c r="AO64" t="s">
        <v>1183</v>
      </c>
      <c r="AP64" t="s">
        <v>1184</v>
      </c>
      <c r="AQ64" t="s">
        <v>74</v>
      </c>
      <c r="AR64" t="s">
        <v>1185</v>
      </c>
      <c r="AS64" t="s">
        <v>1186</v>
      </c>
      <c r="AT64" t="s">
        <v>170</v>
      </c>
      <c r="AU64">
        <v>2020</v>
      </c>
      <c r="AV64">
        <v>18</v>
      </c>
      <c r="AW64">
        <v>2</v>
      </c>
      <c r="AX64" t="s">
        <v>74</v>
      </c>
      <c r="AY64" t="s">
        <v>74</v>
      </c>
      <c r="AZ64" t="s">
        <v>1069</v>
      </c>
      <c r="BA64" t="s">
        <v>74</v>
      </c>
      <c r="BB64">
        <v>155</v>
      </c>
      <c r="BC64">
        <v>173</v>
      </c>
      <c r="BD64" t="s">
        <v>74</v>
      </c>
      <c r="BE64" t="s">
        <v>1187</v>
      </c>
      <c r="BF64" t="str">
        <f>HYPERLINK("http://dx.doi.org/10.1007/s10805-019-09356-y","http://dx.doi.org/10.1007/s10805-019-09356-y")</f>
        <v>http://dx.doi.org/10.1007/s10805-019-09356-y</v>
      </c>
      <c r="BG64" t="s">
        <v>74</v>
      </c>
      <c r="BH64" t="s">
        <v>74</v>
      </c>
      <c r="BI64">
        <v>19</v>
      </c>
      <c r="BJ64" t="s">
        <v>1188</v>
      </c>
      <c r="BK64" t="s">
        <v>97</v>
      </c>
      <c r="BL64" t="s">
        <v>98</v>
      </c>
      <c r="BM64" t="s">
        <v>1189</v>
      </c>
      <c r="BN64" t="s">
        <v>74</v>
      </c>
      <c r="BO64" t="s">
        <v>74</v>
      </c>
      <c r="BP64" t="s">
        <v>74</v>
      </c>
      <c r="BQ64" t="s">
        <v>74</v>
      </c>
      <c r="BR64" t="s">
        <v>101</v>
      </c>
      <c r="BS64" t="s">
        <v>1190</v>
      </c>
      <c r="BT64" t="str">
        <f>HYPERLINK("https%3A%2F%2Fwww.webofscience.com%2Fwos%2Fwoscc%2Ffull-record%2FWOS:000545364400006","View Full Record in Web of Science")</f>
        <v>View Full Record in Web of Science</v>
      </c>
    </row>
    <row r="65" spans="1:72" x14ac:dyDescent="0.25">
      <c r="A65" t="s">
        <v>72</v>
      </c>
      <c r="B65" t="s">
        <v>1191</v>
      </c>
      <c r="C65" t="s">
        <v>74</v>
      </c>
      <c r="D65" t="s">
        <v>74</v>
      </c>
      <c r="E65" t="s">
        <v>74</v>
      </c>
      <c r="F65" t="s">
        <v>1192</v>
      </c>
      <c r="G65" t="s">
        <v>74</v>
      </c>
      <c r="H65" t="s">
        <v>74</v>
      </c>
      <c r="I65" t="s">
        <v>1193</v>
      </c>
      <c r="J65" t="s">
        <v>1194</v>
      </c>
      <c r="K65" t="s">
        <v>74</v>
      </c>
      <c r="L65" t="s">
        <v>74</v>
      </c>
      <c r="M65" t="s">
        <v>78</v>
      </c>
      <c r="N65" t="s">
        <v>79</v>
      </c>
      <c r="O65" t="s">
        <v>74</v>
      </c>
      <c r="P65" t="s">
        <v>74</v>
      </c>
      <c r="Q65" t="s">
        <v>74</v>
      </c>
      <c r="R65" t="s">
        <v>74</v>
      </c>
      <c r="S65" t="s">
        <v>74</v>
      </c>
      <c r="T65" t="s">
        <v>1195</v>
      </c>
      <c r="U65" t="s">
        <v>74</v>
      </c>
      <c r="V65" t="s">
        <v>1196</v>
      </c>
      <c r="W65" t="s">
        <v>1197</v>
      </c>
      <c r="X65" t="s">
        <v>1198</v>
      </c>
      <c r="Y65" t="s">
        <v>1199</v>
      </c>
      <c r="Z65" t="s">
        <v>1200</v>
      </c>
      <c r="AA65" t="s">
        <v>1201</v>
      </c>
      <c r="AB65" t="s">
        <v>1202</v>
      </c>
      <c r="AC65" t="s">
        <v>74</v>
      </c>
      <c r="AD65" t="s">
        <v>74</v>
      </c>
      <c r="AE65" t="s">
        <v>74</v>
      </c>
      <c r="AF65" t="s">
        <v>74</v>
      </c>
      <c r="AG65">
        <v>36</v>
      </c>
      <c r="AH65">
        <v>10</v>
      </c>
      <c r="AI65">
        <v>10</v>
      </c>
      <c r="AJ65">
        <v>1</v>
      </c>
      <c r="AK65">
        <v>11</v>
      </c>
      <c r="AL65" t="s">
        <v>696</v>
      </c>
      <c r="AM65" t="s">
        <v>697</v>
      </c>
      <c r="AN65" t="s">
        <v>698</v>
      </c>
      <c r="AO65" t="s">
        <v>1203</v>
      </c>
      <c r="AP65" t="s">
        <v>1204</v>
      </c>
      <c r="AQ65" t="s">
        <v>74</v>
      </c>
      <c r="AR65" t="s">
        <v>1205</v>
      </c>
      <c r="AS65" t="s">
        <v>1206</v>
      </c>
      <c r="AT65" t="s">
        <v>1207</v>
      </c>
      <c r="AU65">
        <v>2021</v>
      </c>
      <c r="AV65">
        <v>36</v>
      </c>
      <c r="AW65">
        <v>3</v>
      </c>
      <c r="AX65" t="s">
        <v>74</v>
      </c>
      <c r="AY65" t="s">
        <v>74</v>
      </c>
      <c r="AZ65" t="s">
        <v>74</v>
      </c>
      <c r="BA65" t="s">
        <v>74</v>
      </c>
      <c r="BB65">
        <v>344</v>
      </c>
      <c r="BC65">
        <v>357</v>
      </c>
      <c r="BD65" t="s">
        <v>74</v>
      </c>
      <c r="BE65" t="s">
        <v>1208</v>
      </c>
      <c r="BF65" t="str">
        <f>HYPERLINK("http://dx.doi.org/10.1080/08856257.2020.1754546","http://dx.doi.org/10.1080/08856257.2020.1754546")</f>
        <v>http://dx.doi.org/10.1080/08856257.2020.1754546</v>
      </c>
      <c r="BG65" t="s">
        <v>74</v>
      </c>
      <c r="BH65" t="s">
        <v>1209</v>
      </c>
      <c r="BI65">
        <v>14</v>
      </c>
      <c r="BJ65" t="s">
        <v>1210</v>
      </c>
      <c r="BK65" t="s">
        <v>152</v>
      </c>
      <c r="BL65" t="s">
        <v>193</v>
      </c>
      <c r="BM65" t="s">
        <v>1211</v>
      </c>
      <c r="BN65" t="s">
        <v>74</v>
      </c>
      <c r="BO65" t="s">
        <v>800</v>
      </c>
      <c r="BP65" t="s">
        <v>74</v>
      </c>
      <c r="BQ65" t="s">
        <v>74</v>
      </c>
      <c r="BR65" t="s">
        <v>101</v>
      </c>
      <c r="BS65" t="s">
        <v>1212</v>
      </c>
      <c r="BT65" t="str">
        <f>HYPERLINK("https%3A%2F%2Fwww.webofscience.com%2Fwos%2Fwoscc%2Ffull-record%2FWOS:000527228300001","View Full Record in Web of Science")</f>
        <v>View Full Record in Web of Science</v>
      </c>
    </row>
    <row r="66" spans="1:72" x14ac:dyDescent="0.25">
      <c r="A66" t="s">
        <v>72</v>
      </c>
      <c r="B66" t="s">
        <v>1213</v>
      </c>
      <c r="C66" t="s">
        <v>74</v>
      </c>
      <c r="D66" t="s">
        <v>74</v>
      </c>
      <c r="E66" t="s">
        <v>74</v>
      </c>
      <c r="F66" t="s">
        <v>1214</v>
      </c>
      <c r="G66" t="s">
        <v>74</v>
      </c>
      <c r="H66" t="s">
        <v>74</v>
      </c>
      <c r="I66" t="s">
        <v>1215</v>
      </c>
      <c r="J66" t="s">
        <v>1216</v>
      </c>
      <c r="K66" t="s">
        <v>74</v>
      </c>
      <c r="L66" t="s">
        <v>74</v>
      </c>
      <c r="M66" t="s">
        <v>78</v>
      </c>
      <c r="N66" t="s">
        <v>79</v>
      </c>
      <c r="O66" t="s">
        <v>74</v>
      </c>
      <c r="P66" t="s">
        <v>74</v>
      </c>
      <c r="Q66" t="s">
        <v>74</v>
      </c>
      <c r="R66" t="s">
        <v>74</v>
      </c>
      <c r="S66" t="s">
        <v>74</v>
      </c>
      <c r="T66" t="s">
        <v>1217</v>
      </c>
      <c r="U66" t="s">
        <v>1218</v>
      </c>
      <c r="V66" t="s">
        <v>1219</v>
      </c>
      <c r="W66" t="s">
        <v>1220</v>
      </c>
      <c r="X66" t="s">
        <v>1221</v>
      </c>
      <c r="Y66" t="s">
        <v>1222</v>
      </c>
      <c r="Z66" t="s">
        <v>1223</v>
      </c>
      <c r="AA66" t="s">
        <v>1224</v>
      </c>
      <c r="AB66" t="s">
        <v>1225</v>
      </c>
      <c r="AC66" t="s">
        <v>74</v>
      </c>
      <c r="AD66" t="s">
        <v>74</v>
      </c>
      <c r="AE66" t="s">
        <v>74</v>
      </c>
      <c r="AF66" t="s">
        <v>74</v>
      </c>
      <c r="AG66">
        <v>30</v>
      </c>
      <c r="AH66">
        <v>0</v>
      </c>
      <c r="AI66">
        <v>0</v>
      </c>
      <c r="AJ66">
        <v>0</v>
      </c>
      <c r="AK66">
        <v>6</v>
      </c>
      <c r="AL66" t="s">
        <v>696</v>
      </c>
      <c r="AM66" t="s">
        <v>697</v>
      </c>
      <c r="AN66" t="s">
        <v>698</v>
      </c>
      <c r="AO66" t="s">
        <v>1226</v>
      </c>
      <c r="AP66" t="s">
        <v>1227</v>
      </c>
      <c r="AQ66" t="s">
        <v>74</v>
      </c>
      <c r="AR66" t="s">
        <v>1228</v>
      </c>
      <c r="AS66" t="s">
        <v>1229</v>
      </c>
      <c r="AT66" t="s">
        <v>1230</v>
      </c>
      <c r="AU66">
        <v>2020</v>
      </c>
      <c r="AV66">
        <v>39</v>
      </c>
      <c r="AW66">
        <v>3</v>
      </c>
      <c r="AX66" t="s">
        <v>74</v>
      </c>
      <c r="AY66" t="s">
        <v>74</v>
      </c>
      <c r="AZ66" t="s">
        <v>74</v>
      </c>
      <c r="BA66" t="s">
        <v>74</v>
      </c>
      <c r="BB66">
        <v>362</v>
      </c>
      <c r="BC66">
        <v>377</v>
      </c>
      <c r="BD66" t="s">
        <v>74</v>
      </c>
      <c r="BE66" t="s">
        <v>1231</v>
      </c>
      <c r="BF66" t="str">
        <f>HYPERLINK("http://dx.doi.org/10.1080/02615479.2019.1627309","http://dx.doi.org/10.1080/02615479.2019.1627309")</f>
        <v>http://dx.doi.org/10.1080/02615479.2019.1627309</v>
      </c>
      <c r="BG66" t="s">
        <v>74</v>
      </c>
      <c r="BH66" t="s">
        <v>74</v>
      </c>
      <c r="BI66">
        <v>16</v>
      </c>
      <c r="BJ66" t="s">
        <v>193</v>
      </c>
      <c r="BK66" t="s">
        <v>97</v>
      </c>
      <c r="BL66" t="s">
        <v>193</v>
      </c>
      <c r="BM66" t="s">
        <v>1232</v>
      </c>
      <c r="BN66" t="s">
        <v>74</v>
      </c>
      <c r="BO66" t="s">
        <v>74</v>
      </c>
      <c r="BP66" t="s">
        <v>74</v>
      </c>
      <c r="BQ66" t="s">
        <v>74</v>
      </c>
      <c r="BR66" t="s">
        <v>101</v>
      </c>
      <c r="BS66" t="s">
        <v>1233</v>
      </c>
      <c r="BT66" t="str">
        <f>HYPERLINK("https%3A%2F%2Fwww.webofscience.com%2Fwos%2Fwoscc%2Ffull-record%2FWOS:000533670900007","View Full Record in Web of Science")</f>
        <v>View Full Record in Web of Science</v>
      </c>
    </row>
    <row r="67" spans="1:72" x14ac:dyDescent="0.25">
      <c r="A67" t="s">
        <v>72</v>
      </c>
      <c r="B67" t="s">
        <v>1234</v>
      </c>
      <c r="C67" t="s">
        <v>74</v>
      </c>
      <c r="D67" t="s">
        <v>74</v>
      </c>
      <c r="E67" t="s">
        <v>74</v>
      </c>
      <c r="F67" t="s">
        <v>1235</v>
      </c>
      <c r="G67" t="s">
        <v>74</v>
      </c>
      <c r="H67" t="s">
        <v>74</v>
      </c>
      <c r="I67" t="s">
        <v>1236</v>
      </c>
      <c r="J67" t="s">
        <v>1237</v>
      </c>
      <c r="K67" t="s">
        <v>74</v>
      </c>
      <c r="L67" t="s">
        <v>74</v>
      </c>
      <c r="M67" t="s">
        <v>78</v>
      </c>
      <c r="N67" t="s">
        <v>79</v>
      </c>
      <c r="O67" t="s">
        <v>74</v>
      </c>
      <c r="P67" t="s">
        <v>74</v>
      </c>
      <c r="Q67" t="s">
        <v>74</v>
      </c>
      <c r="R67" t="s">
        <v>74</v>
      </c>
      <c r="S67" t="s">
        <v>74</v>
      </c>
      <c r="T67" t="s">
        <v>74</v>
      </c>
      <c r="U67" t="s">
        <v>1238</v>
      </c>
      <c r="V67" t="s">
        <v>1239</v>
      </c>
      <c r="W67" t="s">
        <v>1240</v>
      </c>
      <c r="X67" t="s">
        <v>1241</v>
      </c>
      <c r="Y67" t="s">
        <v>1242</v>
      </c>
      <c r="Z67" t="s">
        <v>74</v>
      </c>
      <c r="AA67" t="s">
        <v>1243</v>
      </c>
      <c r="AB67" t="s">
        <v>1244</v>
      </c>
      <c r="AC67" t="s">
        <v>74</v>
      </c>
      <c r="AD67" t="s">
        <v>74</v>
      </c>
      <c r="AE67" t="s">
        <v>74</v>
      </c>
      <c r="AF67" t="s">
        <v>74</v>
      </c>
      <c r="AG67">
        <v>31</v>
      </c>
      <c r="AH67">
        <v>4</v>
      </c>
      <c r="AI67">
        <v>4</v>
      </c>
      <c r="AJ67">
        <v>0</v>
      </c>
      <c r="AK67">
        <v>2</v>
      </c>
      <c r="AL67" t="s">
        <v>142</v>
      </c>
      <c r="AM67" t="s">
        <v>143</v>
      </c>
      <c r="AN67" t="s">
        <v>144</v>
      </c>
      <c r="AO67" t="s">
        <v>1245</v>
      </c>
      <c r="AP67" t="s">
        <v>1246</v>
      </c>
      <c r="AQ67" t="s">
        <v>74</v>
      </c>
      <c r="AR67" t="s">
        <v>1247</v>
      </c>
      <c r="AS67" t="s">
        <v>1248</v>
      </c>
      <c r="AT67" t="s">
        <v>1249</v>
      </c>
      <c r="AU67">
        <v>2020</v>
      </c>
      <c r="AV67">
        <v>58</v>
      </c>
      <c r="AW67">
        <v>1</v>
      </c>
      <c r="AX67" t="s">
        <v>74</v>
      </c>
      <c r="AY67" t="s">
        <v>74</v>
      </c>
      <c r="AZ67" t="s">
        <v>74</v>
      </c>
      <c r="BA67" t="s">
        <v>74</v>
      </c>
      <c r="BB67">
        <v>76</v>
      </c>
      <c r="BC67">
        <v>89</v>
      </c>
      <c r="BD67" t="s">
        <v>74</v>
      </c>
      <c r="BE67" t="s">
        <v>1250</v>
      </c>
      <c r="BF67" t="str">
        <f>HYPERLINK("http://dx.doi.org/10.1111/imig.12592","http://dx.doi.org/10.1111/imig.12592")</f>
        <v>http://dx.doi.org/10.1111/imig.12592</v>
      </c>
      <c r="BG67" t="s">
        <v>74</v>
      </c>
      <c r="BH67" t="s">
        <v>74</v>
      </c>
      <c r="BI67">
        <v>14</v>
      </c>
      <c r="BJ67" t="s">
        <v>1251</v>
      </c>
      <c r="BK67" t="s">
        <v>152</v>
      </c>
      <c r="BL67" t="s">
        <v>1251</v>
      </c>
      <c r="BM67" t="s">
        <v>1252</v>
      </c>
      <c r="BN67" t="s">
        <v>74</v>
      </c>
      <c r="BO67" t="s">
        <v>1253</v>
      </c>
      <c r="BP67" t="s">
        <v>74</v>
      </c>
      <c r="BQ67" t="s">
        <v>74</v>
      </c>
      <c r="BR67" t="s">
        <v>101</v>
      </c>
      <c r="BS67" t="s">
        <v>1254</v>
      </c>
      <c r="BT67" t="str">
        <f>HYPERLINK("https%3A%2F%2Fwww.webofscience.com%2Fwos%2Fwoscc%2Ffull-record%2FWOS:000509818200007","View Full Record in Web of Science")</f>
        <v>View Full Record in Web of Science</v>
      </c>
    </row>
    <row r="68" spans="1:72" x14ac:dyDescent="0.25">
      <c r="A68" t="s">
        <v>72</v>
      </c>
      <c r="B68" t="s">
        <v>1255</v>
      </c>
      <c r="C68" t="s">
        <v>74</v>
      </c>
      <c r="D68" t="s">
        <v>74</v>
      </c>
      <c r="E68" t="s">
        <v>74</v>
      </c>
      <c r="F68" t="s">
        <v>1256</v>
      </c>
      <c r="G68" t="s">
        <v>74</v>
      </c>
      <c r="H68" t="s">
        <v>74</v>
      </c>
      <c r="I68" t="s">
        <v>1257</v>
      </c>
      <c r="J68" t="s">
        <v>1258</v>
      </c>
      <c r="K68" t="s">
        <v>74</v>
      </c>
      <c r="L68" t="s">
        <v>74</v>
      </c>
      <c r="M68" t="s">
        <v>78</v>
      </c>
      <c r="N68" t="s">
        <v>79</v>
      </c>
      <c r="O68" t="s">
        <v>74</v>
      </c>
      <c r="P68" t="s">
        <v>74</v>
      </c>
      <c r="Q68" t="s">
        <v>74</v>
      </c>
      <c r="R68" t="s">
        <v>74</v>
      </c>
      <c r="S68" t="s">
        <v>74</v>
      </c>
      <c r="T68" t="s">
        <v>1259</v>
      </c>
      <c r="U68" t="s">
        <v>1260</v>
      </c>
      <c r="V68" t="s">
        <v>1261</v>
      </c>
      <c r="W68" t="s">
        <v>1262</v>
      </c>
      <c r="X68" t="s">
        <v>1263</v>
      </c>
      <c r="Y68" t="s">
        <v>1264</v>
      </c>
      <c r="Z68" t="s">
        <v>1265</v>
      </c>
      <c r="AA68" t="s">
        <v>74</v>
      </c>
      <c r="AB68" t="s">
        <v>1266</v>
      </c>
      <c r="AC68" t="s">
        <v>1267</v>
      </c>
      <c r="AD68" t="s">
        <v>1268</v>
      </c>
      <c r="AE68" t="s">
        <v>1269</v>
      </c>
      <c r="AF68" t="s">
        <v>74</v>
      </c>
      <c r="AG68">
        <v>39</v>
      </c>
      <c r="AH68">
        <v>3</v>
      </c>
      <c r="AI68">
        <v>3</v>
      </c>
      <c r="AJ68">
        <v>0</v>
      </c>
      <c r="AK68">
        <v>31</v>
      </c>
      <c r="AL68" t="s">
        <v>696</v>
      </c>
      <c r="AM68" t="s">
        <v>697</v>
      </c>
      <c r="AN68" t="s">
        <v>698</v>
      </c>
      <c r="AO68" t="s">
        <v>1270</v>
      </c>
      <c r="AP68" t="s">
        <v>1271</v>
      </c>
      <c r="AQ68" t="s">
        <v>74</v>
      </c>
      <c r="AR68" t="s">
        <v>1272</v>
      </c>
      <c r="AS68" t="s">
        <v>1273</v>
      </c>
      <c r="AT68" t="s">
        <v>1274</v>
      </c>
      <c r="AU68">
        <v>2020</v>
      </c>
      <c r="AV68">
        <v>28</v>
      </c>
      <c r="AW68">
        <v>2</v>
      </c>
      <c r="AX68" t="s">
        <v>74</v>
      </c>
      <c r="AY68" t="s">
        <v>74</v>
      </c>
      <c r="AZ68" t="s">
        <v>1069</v>
      </c>
      <c r="BA68" t="s">
        <v>74</v>
      </c>
      <c r="BB68">
        <v>231</v>
      </c>
      <c r="BC68">
        <v>241</v>
      </c>
      <c r="BD68" t="s">
        <v>74</v>
      </c>
      <c r="BE68" t="s">
        <v>1275</v>
      </c>
      <c r="BF68" t="str">
        <f>HYPERLINK("http://dx.doi.org/10.1080/1350293X.2020.1716475","http://dx.doi.org/10.1080/1350293X.2020.1716475")</f>
        <v>http://dx.doi.org/10.1080/1350293X.2020.1716475</v>
      </c>
      <c r="BG68" t="s">
        <v>74</v>
      </c>
      <c r="BH68" t="s">
        <v>1276</v>
      </c>
      <c r="BI68">
        <v>11</v>
      </c>
      <c r="BJ68" t="s">
        <v>193</v>
      </c>
      <c r="BK68" t="s">
        <v>152</v>
      </c>
      <c r="BL68" t="s">
        <v>193</v>
      </c>
      <c r="BM68" t="s">
        <v>1277</v>
      </c>
      <c r="BN68" t="s">
        <v>74</v>
      </c>
      <c r="BO68" t="s">
        <v>74</v>
      </c>
      <c r="BP68" t="s">
        <v>74</v>
      </c>
      <c r="BQ68" t="s">
        <v>74</v>
      </c>
      <c r="BR68" t="s">
        <v>101</v>
      </c>
      <c r="BS68" t="s">
        <v>1278</v>
      </c>
      <c r="BT68" t="str">
        <f>HYPERLINK("https%3A%2F%2Fwww.webofscience.com%2Fwos%2Fwoscc%2Ffull-record%2FWOS:000508298100001","View Full Record in Web of Science")</f>
        <v>View Full Record in Web of Science</v>
      </c>
    </row>
    <row r="69" spans="1:72" x14ac:dyDescent="0.25">
      <c r="A69" t="s">
        <v>72</v>
      </c>
      <c r="B69" t="s">
        <v>1279</v>
      </c>
      <c r="C69" t="s">
        <v>74</v>
      </c>
      <c r="D69" t="s">
        <v>74</v>
      </c>
      <c r="E69" t="s">
        <v>74</v>
      </c>
      <c r="F69" t="s">
        <v>1280</v>
      </c>
      <c r="G69" t="s">
        <v>74</v>
      </c>
      <c r="H69" t="s">
        <v>74</v>
      </c>
      <c r="I69" t="s">
        <v>1281</v>
      </c>
      <c r="J69" t="s">
        <v>636</v>
      </c>
      <c r="K69" t="s">
        <v>74</v>
      </c>
      <c r="L69" t="s">
        <v>74</v>
      </c>
      <c r="M69" t="s">
        <v>200</v>
      </c>
      <c r="N69" t="s">
        <v>79</v>
      </c>
      <c r="O69" t="s">
        <v>74</v>
      </c>
      <c r="P69" t="s">
        <v>74</v>
      </c>
      <c r="Q69" t="s">
        <v>74</v>
      </c>
      <c r="R69" t="s">
        <v>74</v>
      </c>
      <c r="S69" t="s">
        <v>74</v>
      </c>
      <c r="T69" t="s">
        <v>1282</v>
      </c>
      <c r="U69" t="s">
        <v>74</v>
      </c>
      <c r="V69" t="s">
        <v>1283</v>
      </c>
      <c r="W69" t="s">
        <v>1284</v>
      </c>
      <c r="X69" t="s">
        <v>221</v>
      </c>
      <c r="Y69" t="s">
        <v>1285</v>
      </c>
      <c r="Z69" t="s">
        <v>1286</v>
      </c>
      <c r="AA69" t="s">
        <v>74</v>
      </c>
      <c r="AB69" t="s">
        <v>74</v>
      </c>
      <c r="AC69" t="s">
        <v>74</v>
      </c>
      <c r="AD69" t="s">
        <v>74</v>
      </c>
      <c r="AE69" t="s">
        <v>74</v>
      </c>
      <c r="AF69" t="s">
        <v>74</v>
      </c>
      <c r="AG69">
        <v>9</v>
      </c>
      <c r="AH69">
        <v>0</v>
      </c>
      <c r="AI69">
        <v>0</v>
      </c>
      <c r="AJ69">
        <v>0</v>
      </c>
      <c r="AK69">
        <v>2</v>
      </c>
      <c r="AL69" t="s">
        <v>601</v>
      </c>
      <c r="AM69" t="s">
        <v>186</v>
      </c>
      <c r="AN69" t="s">
        <v>187</v>
      </c>
      <c r="AO69" t="s">
        <v>642</v>
      </c>
      <c r="AP69" t="s">
        <v>643</v>
      </c>
      <c r="AQ69" t="s">
        <v>74</v>
      </c>
      <c r="AR69" t="s">
        <v>644</v>
      </c>
      <c r="AS69" t="s">
        <v>645</v>
      </c>
      <c r="AT69" t="s">
        <v>74</v>
      </c>
      <c r="AU69">
        <v>2020</v>
      </c>
      <c r="AV69">
        <v>62</v>
      </c>
      <c r="AW69">
        <v>5</v>
      </c>
      <c r="AX69" t="s">
        <v>74</v>
      </c>
      <c r="AY69" t="s">
        <v>74</v>
      </c>
      <c r="AZ69" t="s">
        <v>74</v>
      </c>
      <c r="BA69" t="s">
        <v>74</v>
      </c>
      <c r="BB69">
        <v>459</v>
      </c>
      <c r="BC69">
        <v>470</v>
      </c>
      <c r="BD69" t="s">
        <v>74</v>
      </c>
      <c r="BE69" t="s">
        <v>74</v>
      </c>
      <c r="BF69" t="s">
        <v>74</v>
      </c>
      <c r="BG69" t="s">
        <v>74</v>
      </c>
      <c r="BH69" t="s">
        <v>74</v>
      </c>
      <c r="BI69">
        <v>12</v>
      </c>
      <c r="BJ69" t="s">
        <v>376</v>
      </c>
      <c r="BK69" t="s">
        <v>97</v>
      </c>
      <c r="BL69" t="s">
        <v>377</v>
      </c>
      <c r="BM69" t="s">
        <v>1287</v>
      </c>
      <c r="BN69" t="s">
        <v>74</v>
      </c>
      <c r="BO69" t="s">
        <v>74</v>
      </c>
      <c r="BP69" t="s">
        <v>74</v>
      </c>
      <c r="BQ69" t="s">
        <v>74</v>
      </c>
      <c r="BR69" t="s">
        <v>101</v>
      </c>
      <c r="BS69" t="s">
        <v>1288</v>
      </c>
      <c r="BT69" t="str">
        <f>HYPERLINK("https%3A%2F%2Fwww.webofscience.com%2Fwos%2Fwoscc%2Ffull-record%2FWOS:000588349100002","View Full Record in Web of Science")</f>
        <v>View Full Record in Web of Science</v>
      </c>
    </row>
    <row r="70" spans="1:72" x14ac:dyDescent="0.25">
      <c r="A70" t="s">
        <v>72</v>
      </c>
      <c r="B70" t="s">
        <v>1289</v>
      </c>
      <c r="C70" t="s">
        <v>74</v>
      </c>
      <c r="D70" t="s">
        <v>74</v>
      </c>
      <c r="E70" t="s">
        <v>74</v>
      </c>
      <c r="F70" t="s">
        <v>1290</v>
      </c>
      <c r="G70" t="s">
        <v>74</v>
      </c>
      <c r="H70" t="s">
        <v>74</v>
      </c>
      <c r="I70" t="s">
        <v>1291</v>
      </c>
      <c r="J70" t="s">
        <v>199</v>
      </c>
      <c r="K70" t="s">
        <v>74</v>
      </c>
      <c r="L70" t="s">
        <v>74</v>
      </c>
      <c r="M70" t="s">
        <v>78</v>
      </c>
      <c r="N70" t="s">
        <v>79</v>
      </c>
      <c r="O70" t="s">
        <v>74</v>
      </c>
      <c r="P70" t="s">
        <v>74</v>
      </c>
      <c r="Q70" t="s">
        <v>74</v>
      </c>
      <c r="R70" t="s">
        <v>74</v>
      </c>
      <c r="S70" t="s">
        <v>74</v>
      </c>
      <c r="T70" t="s">
        <v>1292</v>
      </c>
      <c r="U70" t="s">
        <v>74</v>
      </c>
      <c r="V70" t="s">
        <v>1293</v>
      </c>
      <c r="W70" t="s">
        <v>1294</v>
      </c>
      <c r="X70" t="s">
        <v>74</v>
      </c>
      <c r="Y70" t="s">
        <v>1295</v>
      </c>
      <c r="Z70" t="s">
        <v>1296</v>
      </c>
      <c r="AA70" t="s">
        <v>74</v>
      </c>
      <c r="AB70" t="s">
        <v>74</v>
      </c>
      <c r="AC70" t="s">
        <v>74</v>
      </c>
      <c r="AD70" t="s">
        <v>74</v>
      </c>
      <c r="AE70" t="s">
        <v>74</v>
      </c>
      <c r="AF70" t="s">
        <v>74</v>
      </c>
      <c r="AG70">
        <v>2</v>
      </c>
      <c r="AH70">
        <v>2</v>
      </c>
      <c r="AI70">
        <v>2</v>
      </c>
      <c r="AJ70">
        <v>0</v>
      </c>
      <c r="AK70">
        <v>4</v>
      </c>
      <c r="AL70" t="s">
        <v>185</v>
      </c>
      <c r="AM70" t="s">
        <v>186</v>
      </c>
      <c r="AN70" t="s">
        <v>187</v>
      </c>
      <c r="AO70" t="s">
        <v>207</v>
      </c>
      <c r="AP70" t="s">
        <v>208</v>
      </c>
      <c r="AQ70" t="s">
        <v>74</v>
      </c>
      <c r="AR70" t="s">
        <v>209</v>
      </c>
      <c r="AS70" t="s">
        <v>210</v>
      </c>
      <c r="AT70" t="s">
        <v>74</v>
      </c>
      <c r="AU70">
        <v>2020</v>
      </c>
      <c r="AV70">
        <v>92</v>
      </c>
      <c r="AW70">
        <v>7</v>
      </c>
      <c r="AX70" t="s">
        <v>74</v>
      </c>
      <c r="AY70" t="s">
        <v>211</v>
      </c>
      <c r="AZ70" t="s">
        <v>74</v>
      </c>
      <c r="BA70" t="s">
        <v>74</v>
      </c>
      <c r="BB70">
        <v>106</v>
      </c>
      <c r="BC70">
        <v>116</v>
      </c>
      <c r="BD70" t="s">
        <v>74</v>
      </c>
      <c r="BE70" t="s">
        <v>74</v>
      </c>
      <c r="BF70" t="s">
        <v>74</v>
      </c>
      <c r="BG70" t="s">
        <v>74</v>
      </c>
      <c r="BH70" t="s">
        <v>74</v>
      </c>
      <c r="BI70">
        <v>11</v>
      </c>
      <c r="BJ70" t="s">
        <v>193</v>
      </c>
      <c r="BK70" t="s">
        <v>97</v>
      </c>
      <c r="BL70" t="s">
        <v>193</v>
      </c>
      <c r="BM70" t="s">
        <v>1297</v>
      </c>
      <c r="BN70" t="s">
        <v>74</v>
      </c>
      <c r="BO70" t="s">
        <v>74</v>
      </c>
      <c r="BP70" t="s">
        <v>74</v>
      </c>
      <c r="BQ70" t="s">
        <v>74</v>
      </c>
      <c r="BR70" t="s">
        <v>101</v>
      </c>
      <c r="BS70" t="s">
        <v>1298</v>
      </c>
      <c r="BT70" t="str">
        <f>HYPERLINK("https%3A%2F%2Fwww.webofscience.com%2Fwos%2Fwoscc%2Ffull-record%2FWOS:000575882300011","View Full Record in Web of Science")</f>
        <v>View Full Record in Web of Science</v>
      </c>
    </row>
    <row r="71" spans="1:72" x14ac:dyDescent="0.25">
      <c r="A71" t="s">
        <v>72</v>
      </c>
      <c r="B71" t="s">
        <v>175</v>
      </c>
      <c r="C71" t="s">
        <v>74</v>
      </c>
      <c r="D71" t="s">
        <v>74</v>
      </c>
      <c r="E71" t="s">
        <v>74</v>
      </c>
      <c r="F71" t="s">
        <v>176</v>
      </c>
      <c r="G71" t="s">
        <v>74</v>
      </c>
      <c r="H71" t="s">
        <v>74</v>
      </c>
      <c r="I71" t="s">
        <v>1299</v>
      </c>
      <c r="J71" t="s">
        <v>178</v>
      </c>
      <c r="K71" t="s">
        <v>74</v>
      </c>
      <c r="L71" t="s">
        <v>74</v>
      </c>
      <c r="M71" t="s">
        <v>200</v>
      </c>
      <c r="N71" t="s">
        <v>79</v>
      </c>
      <c r="O71" t="s">
        <v>74</v>
      </c>
      <c r="P71" t="s">
        <v>74</v>
      </c>
      <c r="Q71" t="s">
        <v>74</v>
      </c>
      <c r="R71" t="s">
        <v>74</v>
      </c>
      <c r="S71" t="s">
        <v>74</v>
      </c>
      <c r="T71" t="s">
        <v>1300</v>
      </c>
      <c r="U71" t="s">
        <v>74</v>
      </c>
      <c r="V71" t="s">
        <v>1301</v>
      </c>
      <c r="W71" t="s">
        <v>1302</v>
      </c>
      <c r="X71" t="s">
        <v>74</v>
      </c>
      <c r="Y71" t="s">
        <v>1303</v>
      </c>
      <c r="Z71" t="s">
        <v>184</v>
      </c>
      <c r="AA71" t="s">
        <v>74</v>
      </c>
      <c r="AB71" t="s">
        <v>74</v>
      </c>
      <c r="AC71" t="s">
        <v>74</v>
      </c>
      <c r="AD71" t="s">
        <v>74</v>
      </c>
      <c r="AE71" t="s">
        <v>74</v>
      </c>
      <c r="AF71" t="s">
        <v>74</v>
      </c>
      <c r="AG71">
        <v>15</v>
      </c>
      <c r="AH71">
        <v>0</v>
      </c>
      <c r="AI71">
        <v>0</v>
      </c>
      <c r="AJ71">
        <v>0</v>
      </c>
      <c r="AK71">
        <v>2</v>
      </c>
      <c r="AL71" t="s">
        <v>185</v>
      </c>
      <c r="AM71" t="s">
        <v>186</v>
      </c>
      <c r="AN71" t="s">
        <v>187</v>
      </c>
      <c r="AO71" t="s">
        <v>188</v>
      </c>
      <c r="AP71" t="s">
        <v>189</v>
      </c>
      <c r="AQ71" t="s">
        <v>74</v>
      </c>
      <c r="AR71" t="s">
        <v>190</v>
      </c>
      <c r="AS71" t="s">
        <v>191</v>
      </c>
      <c r="AT71" t="s">
        <v>74</v>
      </c>
      <c r="AU71">
        <v>2020</v>
      </c>
      <c r="AV71">
        <v>28</v>
      </c>
      <c r="AW71">
        <v>6</v>
      </c>
      <c r="AX71" t="s">
        <v>74</v>
      </c>
      <c r="AY71" t="s">
        <v>74</v>
      </c>
      <c r="AZ71" t="s">
        <v>74</v>
      </c>
      <c r="BA71" t="s">
        <v>74</v>
      </c>
      <c r="BB71">
        <v>636</v>
      </c>
      <c r="BC71">
        <v>650</v>
      </c>
      <c r="BD71" t="s">
        <v>74</v>
      </c>
      <c r="BE71" t="s">
        <v>74</v>
      </c>
      <c r="BF71" t="s">
        <v>74</v>
      </c>
      <c r="BG71" t="s">
        <v>74</v>
      </c>
      <c r="BH71" t="s">
        <v>74</v>
      </c>
      <c r="BI71">
        <v>15</v>
      </c>
      <c r="BJ71" t="s">
        <v>193</v>
      </c>
      <c r="BK71" t="s">
        <v>97</v>
      </c>
      <c r="BL71" t="s">
        <v>193</v>
      </c>
      <c r="BM71" t="s">
        <v>1304</v>
      </c>
      <c r="BN71" t="s">
        <v>74</v>
      </c>
      <c r="BO71" t="s">
        <v>74</v>
      </c>
      <c r="BP71" t="s">
        <v>74</v>
      </c>
      <c r="BQ71" t="s">
        <v>74</v>
      </c>
      <c r="BR71" t="s">
        <v>101</v>
      </c>
      <c r="BS71" t="s">
        <v>1305</v>
      </c>
      <c r="BT71" t="str">
        <f>HYPERLINK("https%3A%2F%2Fwww.webofscience.com%2Fwos%2Fwoscc%2Ffull-record%2FWOS:000602883900007","View Full Record in Web of Science")</f>
        <v>View Full Record in Web of Science</v>
      </c>
    </row>
    <row r="72" spans="1:72" x14ac:dyDescent="0.25">
      <c r="A72" t="s">
        <v>72</v>
      </c>
      <c r="B72" t="s">
        <v>1306</v>
      </c>
      <c r="C72" t="s">
        <v>74</v>
      </c>
      <c r="D72" t="s">
        <v>74</v>
      </c>
      <c r="E72" t="s">
        <v>74</v>
      </c>
      <c r="F72" t="s">
        <v>1307</v>
      </c>
      <c r="G72" t="s">
        <v>74</v>
      </c>
      <c r="H72" t="s">
        <v>74</v>
      </c>
      <c r="I72" t="s">
        <v>1308</v>
      </c>
      <c r="J72" t="s">
        <v>1309</v>
      </c>
      <c r="K72" t="s">
        <v>74</v>
      </c>
      <c r="L72" t="s">
        <v>74</v>
      </c>
      <c r="M72" t="s">
        <v>78</v>
      </c>
      <c r="N72" t="s">
        <v>79</v>
      </c>
      <c r="O72" t="s">
        <v>74</v>
      </c>
      <c r="P72" t="s">
        <v>74</v>
      </c>
      <c r="Q72" t="s">
        <v>74</v>
      </c>
      <c r="R72" t="s">
        <v>74</v>
      </c>
      <c r="S72" t="s">
        <v>74</v>
      </c>
      <c r="T72" t="s">
        <v>1310</v>
      </c>
      <c r="U72" t="s">
        <v>1311</v>
      </c>
      <c r="V72" t="s">
        <v>1312</v>
      </c>
      <c r="W72" t="s">
        <v>1313</v>
      </c>
      <c r="X72" t="s">
        <v>1314</v>
      </c>
      <c r="Y72" t="s">
        <v>1315</v>
      </c>
      <c r="Z72" t="s">
        <v>1316</v>
      </c>
      <c r="AA72" t="s">
        <v>1317</v>
      </c>
      <c r="AB72" t="s">
        <v>1318</v>
      </c>
      <c r="AC72" t="s">
        <v>74</v>
      </c>
      <c r="AD72" t="s">
        <v>74</v>
      </c>
      <c r="AE72" t="s">
        <v>74</v>
      </c>
      <c r="AF72" t="s">
        <v>74</v>
      </c>
      <c r="AG72">
        <v>33</v>
      </c>
      <c r="AH72">
        <v>1</v>
      </c>
      <c r="AI72">
        <v>1</v>
      </c>
      <c r="AJ72">
        <v>0</v>
      </c>
      <c r="AK72">
        <v>12</v>
      </c>
      <c r="AL72" t="s">
        <v>1319</v>
      </c>
      <c r="AM72" t="s">
        <v>1320</v>
      </c>
      <c r="AN72" t="s">
        <v>1321</v>
      </c>
      <c r="AO72" t="s">
        <v>1322</v>
      </c>
      <c r="AP72" t="s">
        <v>74</v>
      </c>
      <c r="AQ72" t="s">
        <v>74</v>
      </c>
      <c r="AR72" t="s">
        <v>1323</v>
      </c>
      <c r="AS72" t="s">
        <v>1324</v>
      </c>
      <c r="AT72" t="s">
        <v>74</v>
      </c>
      <c r="AU72">
        <v>2020</v>
      </c>
      <c r="AV72">
        <v>78</v>
      </c>
      <c r="AW72">
        <v>4</v>
      </c>
      <c r="AX72" t="s">
        <v>74</v>
      </c>
      <c r="AY72" t="s">
        <v>74</v>
      </c>
      <c r="AZ72" t="s">
        <v>74</v>
      </c>
      <c r="BA72" t="s">
        <v>74</v>
      </c>
      <c r="BB72">
        <v>90</v>
      </c>
      <c r="BC72">
        <v>104</v>
      </c>
      <c r="BD72" t="s">
        <v>74</v>
      </c>
      <c r="BE72" t="s">
        <v>1325</v>
      </c>
      <c r="BF72" t="str">
        <f>HYPERLINK("http://dx.doi.org/10.33407/itlt.v78i4.3370","http://dx.doi.org/10.33407/itlt.v78i4.3370")</f>
        <v>http://dx.doi.org/10.33407/itlt.v78i4.3370</v>
      </c>
      <c r="BG72" t="s">
        <v>74</v>
      </c>
      <c r="BH72" t="s">
        <v>74</v>
      </c>
      <c r="BI72">
        <v>15</v>
      </c>
      <c r="BJ72" t="s">
        <v>193</v>
      </c>
      <c r="BK72" t="s">
        <v>97</v>
      </c>
      <c r="BL72" t="s">
        <v>193</v>
      </c>
      <c r="BM72" t="s">
        <v>1326</v>
      </c>
      <c r="BN72" t="s">
        <v>74</v>
      </c>
      <c r="BO72" t="s">
        <v>100</v>
      </c>
      <c r="BP72" t="s">
        <v>74</v>
      </c>
      <c r="BQ72" t="s">
        <v>74</v>
      </c>
      <c r="BR72" t="s">
        <v>101</v>
      </c>
      <c r="BS72" t="s">
        <v>1327</v>
      </c>
      <c r="BT72" t="str">
        <f>HYPERLINK("https%3A%2F%2Fwww.webofscience.com%2Fwos%2Fwoscc%2Ffull-record%2FWOS:000576675500007","View Full Record in Web of Science")</f>
        <v>View Full Record in Web of Science</v>
      </c>
    </row>
    <row r="73" spans="1:72" x14ac:dyDescent="0.25">
      <c r="A73" t="s">
        <v>72</v>
      </c>
      <c r="B73" t="s">
        <v>1328</v>
      </c>
      <c r="C73" t="s">
        <v>74</v>
      </c>
      <c r="D73" t="s">
        <v>74</v>
      </c>
      <c r="E73" t="s">
        <v>74</v>
      </c>
      <c r="F73" t="s">
        <v>1329</v>
      </c>
      <c r="G73" t="s">
        <v>74</v>
      </c>
      <c r="H73" t="s">
        <v>74</v>
      </c>
      <c r="I73" t="s">
        <v>1330</v>
      </c>
      <c r="J73" t="s">
        <v>199</v>
      </c>
      <c r="K73" t="s">
        <v>74</v>
      </c>
      <c r="L73" t="s">
        <v>74</v>
      </c>
      <c r="M73" t="s">
        <v>200</v>
      </c>
      <c r="N73" t="s">
        <v>79</v>
      </c>
      <c r="O73" t="s">
        <v>74</v>
      </c>
      <c r="P73" t="s">
        <v>74</v>
      </c>
      <c r="Q73" t="s">
        <v>74</v>
      </c>
      <c r="R73" t="s">
        <v>74</v>
      </c>
      <c r="S73" t="s">
        <v>74</v>
      </c>
      <c r="T73" t="s">
        <v>1331</v>
      </c>
      <c r="U73" t="s">
        <v>74</v>
      </c>
      <c r="V73" t="s">
        <v>1332</v>
      </c>
      <c r="W73" t="s">
        <v>1333</v>
      </c>
      <c r="X73" t="s">
        <v>221</v>
      </c>
      <c r="Y73" t="s">
        <v>1334</v>
      </c>
      <c r="Z73" t="s">
        <v>1335</v>
      </c>
      <c r="AA73" t="s">
        <v>74</v>
      </c>
      <c r="AB73" t="s">
        <v>74</v>
      </c>
      <c r="AC73" t="s">
        <v>74</v>
      </c>
      <c r="AD73" t="s">
        <v>74</v>
      </c>
      <c r="AE73" t="s">
        <v>74</v>
      </c>
      <c r="AF73" t="s">
        <v>74</v>
      </c>
      <c r="AG73">
        <v>14</v>
      </c>
      <c r="AH73">
        <v>0</v>
      </c>
      <c r="AI73">
        <v>0</v>
      </c>
      <c r="AJ73">
        <v>1</v>
      </c>
      <c r="AK73">
        <v>1</v>
      </c>
      <c r="AL73" t="s">
        <v>185</v>
      </c>
      <c r="AM73" t="s">
        <v>186</v>
      </c>
      <c r="AN73" t="s">
        <v>187</v>
      </c>
      <c r="AO73" t="s">
        <v>207</v>
      </c>
      <c r="AP73" t="s">
        <v>208</v>
      </c>
      <c r="AQ73" t="s">
        <v>74</v>
      </c>
      <c r="AR73" t="s">
        <v>209</v>
      </c>
      <c r="AS73" t="s">
        <v>210</v>
      </c>
      <c r="AT73" t="s">
        <v>74</v>
      </c>
      <c r="AU73">
        <v>2020</v>
      </c>
      <c r="AV73">
        <v>92</v>
      </c>
      <c r="AW73">
        <v>6</v>
      </c>
      <c r="AX73" t="s">
        <v>74</v>
      </c>
      <c r="AY73" t="s">
        <v>74</v>
      </c>
      <c r="AZ73" t="s">
        <v>74</v>
      </c>
      <c r="BA73" t="s">
        <v>74</v>
      </c>
      <c r="BB73">
        <v>751</v>
      </c>
      <c r="BC73">
        <v>769</v>
      </c>
      <c r="BD73" t="s">
        <v>74</v>
      </c>
      <c r="BE73" t="s">
        <v>74</v>
      </c>
      <c r="BF73" t="s">
        <v>74</v>
      </c>
      <c r="BG73" t="s">
        <v>74</v>
      </c>
      <c r="BH73" t="s">
        <v>74</v>
      </c>
      <c r="BI73">
        <v>19</v>
      </c>
      <c r="BJ73" t="s">
        <v>193</v>
      </c>
      <c r="BK73" t="s">
        <v>97</v>
      </c>
      <c r="BL73" t="s">
        <v>193</v>
      </c>
      <c r="BM73" t="s">
        <v>1336</v>
      </c>
      <c r="BN73" t="s">
        <v>74</v>
      </c>
      <c r="BO73" t="s">
        <v>74</v>
      </c>
      <c r="BP73" t="s">
        <v>74</v>
      </c>
      <c r="BQ73" t="s">
        <v>74</v>
      </c>
      <c r="BR73" t="s">
        <v>101</v>
      </c>
      <c r="BS73" t="s">
        <v>1337</v>
      </c>
      <c r="BT73" t="str">
        <f>HYPERLINK("https%3A%2F%2Fwww.webofscience.com%2Fwos%2Fwoscc%2Ffull-record%2FWOS:000551628300001","View Full Record in Web of Science")</f>
        <v>View Full Record in Web of Science</v>
      </c>
    </row>
    <row r="74" spans="1:72" x14ac:dyDescent="0.25">
      <c r="A74" t="s">
        <v>72</v>
      </c>
      <c r="B74" t="s">
        <v>1338</v>
      </c>
      <c r="C74" t="s">
        <v>74</v>
      </c>
      <c r="D74" t="s">
        <v>74</v>
      </c>
      <c r="E74" t="s">
        <v>74</v>
      </c>
      <c r="F74" t="s">
        <v>1339</v>
      </c>
      <c r="G74" t="s">
        <v>74</v>
      </c>
      <c r="H74" t="s">
        <v>74</v>
      </c>
      <c r="I74" t="s">
        <v>1340</v>
      </c>
      <c r="J74" t="s">
        <v>178</v>
      </c>
      <c r="K74" t="s">
        <v>74</v>
      </c>
      <c r="L74" t="s">
        <v>74</v>
      </c>
      <c r="M74" t="s">
        <v>78</v>
      </c>
      <c r="N74" t="s">
        <v>79</v>
      </c>
      <c r="O74" t="s">
        <v>74</v>
      </c>
      <c r="P74" t="s">
        <v>74</v>
      </c>
      <c r="Q74" t="s">
        <v>74</v>
      </c>
      <c r="R74" t="s">
        <v>74</v>
      </c>
      <c r="S74" t="s">
        <v>74</v>
      </c>
      <c r="T74" t="s">
        <v>1341</v>
      </c>
      <c r="U74" t="s">
        <v>74</v>
      </c>
      <c r="V74" t="s">
        <v>1342</v>
      </c>
      <c r="W74" t="s">
        <v>1343</v>
      </c>
      <c r="X74" t="s">
        <v>221</v>
      </c>
      <c r="Y74" t="s">
        <v>1344</v>
      </c>
      <c r="Z74" t="s">
        <v>1345</v>
      </c>
      <c r="AA74" t="s">
        <v>1346</v>
      </c>
      <c r="AB74" t="s">
        <v>1347</v>
      </c>
      <c r="AC74" t="s">
        <v>74</v>
      </c>
      <c r="AD74" t="s">
        <v>74</v>
      </c>
      <c r="AE74" t="s">
        <v>74</v>
      </c>
      <c r="AF74" t="s">
        <v>74</v>
      </c>
      <c r="AG74">
        <v>5</v>
      </c>
      <c r="AH74">
        <v>0</v>
      </c>
      <c r="AI74">
        <v>0</v>
      </c>
      <c r="AJ74">
        <v>1</v>
      </c>
      <c r="AK74">
        <v>2</v>
      </c>
      <c r="AL74" t="s">
        <v>185</v>
      </c>
      <c r="AM74" t="s">
        <v>186</v>
      </c>
      <c r="AN74" t="s">
        <v>187</v>
      </c>
      <c r="AO74" t="s">
        <v>188</v>
      </c>
      <c r="AP74" t="s">
        <v>189</v>
      </c>
      <c r="AQ74" t="s">
        <v>74</v>
      </c>
      <c r="AR74" t="s">
        <v>190</v>
      </c>
      <c r="AS74" t="s">
        <v>191</v>
      </c>
      <c r="AT74" t="s">
        <v>74</v>
      </c>
      <c r="AU74">
        <v>2020</v>
      </c>
      <c r="AV74">
        <v>28</v>
      </c>
      <c r="AW74">
        <v>6</v>
      </c>
      <c r="AX74" t="s">
        <v>74</v>
      </c>
      <c r="AY74" t="s">
        <v>74</v>
      </c>
      <c r="AZ74" t="s">
        <v>74</v>
      </c>
      <c r="BA74" t="s">
        <v>74</v>
      </c>
      <c r="BB74">
        <v>614</v>
      </c>
      <c r="BC74">
        <v>624</v>
      </c>
      <c r="BD74" t="s">
        <v>74</v>
      </c>
      <c r="BE74" t="s">
        <v>74</v>
      </c>
      <c r="BF74" t="s">
        <v>74</v>
      </c>
      <c r="BG74" t="s">
        <v>74</v>
      </c>
      <c r="BH74" t="s">
        <v>74</v>
      </c>
      <c r="BI74">
        <v>11</v>
      </c>
      <c r="BJ74" t="s">
        <v>193</v>
      </c>
      <c r="BK74" t="s">
        <v>97</v>
      </c>
      <c r="BL74" t="s">
        <v>193</v>
      </c>
      <c r="BM74" t="s">
        <v>1304</v>
      </c>
      <c r="BN74" t="s">
        <v>74</v>
      </c>
      <c r="BO74" t="s">
        <v>74</v>
      </c>
      <c r="BP74" t="s">
        <v>74</v>
      </c>
      <c r="BQ74" t="s">
        <v>74</v>
      </c>
      <c r="BR74" t="s">
        <v>101</v>
      </c>
      <c r="BS74" t="s">
        <v>1348</v>
      </c>
      <c r="BT74" t="str">
        <f>HYPERLINK("https%3A%2F%2Fwww.webofscience.com%2Fwos%2Fwoscc%2Ffull-record%2FWOS:000602883900005","View Full Record in Web of Science")</f>
        <v>View Full Record in Web of Science</v>
      </c>
    </row>
    <row r="75" spans="1:72" x14ac:dyDescent="0.25">
      <c r="A75" t="s">
        <v>72</v>
      </c>
      <c r="B75" t="s">
        <v>1349</v>
      </c>
      <c r="C75" t="s">
        <v>74</v>
      </c>
      <c r="D75" t="s">
        <v>74</v>
      </c>
      <c r="E75" t="s">
        <v>74</v>
      </c>
      <c r="F75" t="s">
        <v>1350</v>
      </c>
      <c r="G75" t="s">
        <v>74</v>
      </c>
      <c r="H75" t="s">
        <v>74</v>
      </c>
      <c r="I75" t="s">
        <v>1351</v>
      </c>
      <c r="J75" t="s">
        <v>178</v>
      </c>
      <c r="K75" t="s">
        <v>74</v>
      </c>
      <c r="L75" t="s">
        <v>74</v>
      </c>
      <c r="M75" t="s">
        <v>200</v>
      </c>
      <c r="N75" t="s">
        <v>79</v>
      </c>
      <c r="O75" t="s">
        <v>74</v>
      </c>
      <c r="P75" t="s">
        <v>74</v>
      </c>
      <c r="Q75" t="s">
        <v>74</v>
      </c>
      <c r="R75" t="s">
        <v>74</v>
      </c>
      <c r="S75" t="s">
        <v>74</v>
      </c>
      <c r="T75" t="s">
        <v>1352</v>
      </c>
      <c r="U75" t="s">
        <v>1353</v>
      </c>
      <c r="V75" t="s">
        <v>1354</v>
      </c>
      <c r="W75" t="s">
        <v>1355</v>
      </c>
      <c r="X75" t="s">
        <v>254</v>
      </c>
      <c r="Y75" t="s">
        <v>1356</v>
      </c>
      <c r="Z75" t="s">
        <v>1357</v>
      </c>
      <c r="AA75" t="s">
        <v>1358</v>
      </c>
      <c r="AB75" t="s">
        <v>1359</v>
      </c>
      <c r="AC75" t="s">
        <v>74</v>
      </c>
      <c r="AD75" t="s">
        <v>74</v>
      </c>
      <c r="AE75" t="s">
        <v>74</v>
      </c>
      <c r="AF75" t="s">
        <v>74</v>
      </c>
      <c r="AG75">
        <v>37</v>
      </c>
      <c r="AH75">
        <v>1</v>
      </c>
      <c r="AI75">
        <v>1</v>
      </c>
      <c r="AJ75">
        <v>0</v>
      </c>
      <c r="AK75">
        <v>10</v>
      </c>
      <c r="AL75" t="s">
        <v>185</v>
      </c>
      <c r="AM75" t="s">
        <v>186</v>
      </c>
      <c r="AN75" t="s">
        <v>187</v>
      </c>
      <c r="AO75" t="s">
        <v>188</v>
      </c>
      <c r="AP75" t="s">
        <v>189</v>
      </c>
      <c r="AQ75" t="s">
        <v>74</v>
      </c>
      <c r="AR75" t="s">
        <v>190</v>
      </c>
      <c r="AS75" t="s">
        <v>191</v>
      </c>
      <c r="AT75" t="s">
        <v>74</v>
      </c>
      <c r="AU75">
        <v>2020</v>
      </c>
      <c r="AV75">
        <v>28</v>
      </c>
      <c r="AW75">
        <v>4</v>
      </c>
      <c r="AX75" t="s">
        <v>74</v>
      </c>
      <c r="AY75" t="s">
        <v>74</v>
      </c>
      <c r="AZ75" t="s">
        <v>74</v>
      </c>
      <c r="BA75" t="s">
        <v>74</v>
      </c>
      <c r="BB75">
        <v>392</v>
      </c>
      <c r="BC75">
        <v>418</v>
      </c>
      <c r="BD75" t="s">
        <v>74</v>
      </c>
      <c r="BE75" t="s">
        <v>74</v>
      </c>
      <c r="BF75" t="s">
        <v>74</v>
      </c>
      <c r="BG75" t="s">
        <v>74</v>
      </c>
      <c r="BH75" t="s">
        <v>74</v>
      </c>
      <c r="BI75">
        <v>27</v>
      </c>
      <c r="BJ75" t="s">
        <v>193</v>
      </c>
      <c r="BK75" t="s">
        <v>97</v>
      </c>
      <c r="BL75" t="s">
        <v>193</v>
      </c>
      <c r="BM75" t="s">
        <v>1360</v>
      </c>
      <c r="BN75" t="s">
        <v>74</v>
      </c>
      <c r="BO75" t="s">
        <v>74</v>
      </c>
      <c r="BP75" t="s">
        <v>74</v>
      </c>
      <c r="BQ75" t="s">
        <v>74</v>
      </c>
      <c r="BR75" t="s">
        <v>101</v>
      </c>
      <c r="BS75" t="s">
        <v>1361</v>
      </c>
      <c r="BT75" t="str">
        <f>HYPERLINK("https%3A%2F%2Fwww.webofscience.com%2Fwos%2Fwoscc%2Ffull-record%2FWOS:000560243000004","View Full Record in Web of Science")</f>
        <v>View Full Record in Web of Science</v>
      </c>
    </row>
    <row r="76" spans="1:72" x14ac:dyDescent="0.25">
      <c r="A76" t="s">
        <v>72</v>
      </c>
      <c r="B76" t="s">
        <v>1362</v>
      </c>
      <c r="C76" t="s">
        <v>74</v>
      </c>
      <c r="D76" t="s">
        <v>74</v>
      </c>
      <c r="E76" t="s">
        <v>74</v>
      </c>
      <c r="F76" t="s">
        <v>1363</v>
      </c>
      <c r="G76" t="s">
        <v>74</v>
      </c>
      <c r="H76" t="s">
        <v>74</v>
      </c>
      <c r="I76" t="s">
        <v>1364</v>
      </c>
      <c r="J76" t="s">
        <v>199</v>
      </c>
      <c r="K76" t="s">
        <v>74</v>
      </c>
      <c r="L76" t="s">
        <v>74</v>
      </c>
      <c r="M76" t="s">
        <v>78</v>
      </c>
      <c r="N76" t="s">
        <v>79</v>
      </c>
      <c r="O76" t="s">
        <v>74</v>
      </c>
      <c r="P76" t="s">
        <v>74</v>
      </c>
      <c r="Q76" t="s">
        <v>74</v>
      </c>
      <c r="R76" t="s">
        <v>74</v>
      </c>
      <c r="S76" t="s">
        <v>74</v>
      </c>
      <c r="T76" t="s">
        <v>1365</v>
      </c>
      <c r="U76" t="s">
        <v>74</v>
      </c>
      <c r="V76" t="s">
        <v>1366</v>
      </c>
      <c r="W76" t="s">
        <v>1367</v>
      </c>
      <c r="X76" t="s">
        <v>74</v>
      </c>
      <c r="Y76" t="s">
        <v>1368</v>
      </c>
      <c r="Z76" t="s">
        <v>1369</v>
      </c>
      <c r="AA76" t="s">
        <v>74</v>
      </c>
      <c r="AB76" t="s">
        <v>74</v>
      </c>
      <c r="AC76" t="s">
        <v>74</v>
      </c>
      <c r="AD76" t="s">
        <v>74</v>
      </c>
      <c r="AE76" t="s">
        <v>74</v>
      </c>
      <c r="AF76" t="s">
        <v>74</v>
      </c>
      <c r="AG76">
        <v>6</v>
      </c>
      <c r="AH76">
        <v>0</v>
      </c>
      <c r="AI76">
        <v>0</v>
      </c>
      <c r="AJ76">
        <v>0</v>
      </c>
      <c r="AK76">
        <v>4</v>
      </c>
      <c r="AL76" t="s">
        <v>185</v>
      </c>
      <c r="AM76" t="s">
        <v>186</v>
      </c>
      <c r="AN76" t="s">
        <v>187</v>
      </c>
      <c r="AO76" t="s">
        <v>207</v>
      </c>
      <c r="AP76" t="s">
        <v>208</v>
      </c>
      <c r="AQ76" t="s">
        <v>74</v>
      </c>
      <c r="AR76" t="s">
        <v>209</v>
      </c>
      <c r="AS76" t="s">
        <v>210</v>
      </c>
      <c r="AT76" t="s">
        <v>74</v>
      </c>
      <c r="AU76">
        <v>2020</v>
      </c>
      <c r="AV76">
        <v>92</v>
      </c>
      <c r="AW76">
        <v>7</v>
      </c>
      <c r="AX76" t="s">
        <v>74</v>
      </c>
      <c r="AY76" t="s">
        <v>211</v>
      </c>
      <c r="AZ76" t="s">
        <v>74</v>
      </c>
      <c r="BA76" t="s">
        <v>74</v>
      </c>
      <c r="BB76">
        <v>39</v>
      </c>
      <c r="BC76">
        <v>46</v>
      </c>
      <c r="BD76" t="s">
        <v>74</v>
      </c>
      <c r="BE76" t="s">
        <v>74</v>
      </c>
      <c r="BF76" t="s">
        <v>74</v>
      </c>
      <c r="BG76" t="s">
        <v>74</v>
      </c>
      <c r="BH76" t="s">
        <v>74</v>
      </c>
      <c r="BI76">
        <v>8</v>
      </c>
      <c r="BJ76" t="s">
        <v>193</v>
      </c>
      <c r="BK76" t="s">
        <v>97</v>
      </c>
      <c r="BL76" t="s">
        <v>193</v>
      </c>
      <c r="BM76" t="s">
        <v>1297</v>
      </c>
      <c r="BN76" t="s">
        <v>74</v>
      </c>
      <c r="BO76" t="s">
        <v>74</v>
      </c>
      <c r="BP76" t="s">
        <v>74</v>
      </c>
      <c r="BQ76" t="s">
        <v>74</v>
      </c>
      <c r="BR76" t="s">
        <v>101</v>
      </c>
      <c r="BS76" t="s">
        <v>1370</v>
      </c>
      <c r="BT76" t="str">
        <f>HYPERLINK("https%3A%2F%2Fwww.webofscience.com%2Fwos%2Fwoscc%2Ffull-record%2FWOS:000575882300004","View Full Record in Web of Science")</f>
        <v>View Full Record in Web of Science</v>
      </c>
    </row>
    <row r="77" spans="1:72" x14ac:dyDescent="0.25">
      <c r="A77" t="s">
        <v>72</v>
      </c>
      <c r="B77" t="s">
        <v>1371</v>
      </c>
      <c r="C77" t="s">
        <v>74</v>
      </c>
      <c r="D77" t="s">
        <v>74</v>
      </c>
      <c r="E77" t="s">
        <v>74</v>
      </c>
      <c r="F77" t="s">
        <v>1372</v>
      </c>
      <c r="G77" t="s">
        <v>74</v>
      </c>
      <c r="H77" t="s">
        <v>74</v>
      </c>
      <c r="I77" t="s">
        <v>1373</v>
      </c>
      <c r="J77" t="s">
        <v>935</v>
      </c>
      <c r="K77" t="s">
        <v>74</v>
      </c>
      <c r="L77" t="s">
        <v>74</v>
      </c>
      <c r="M77" t="s">
        <v>200</v>
      </c>
      <c r="N77" t="s">
        <v>79</v>
      </c>
      <c r="O77" t="s">
        <v>74</v>
      </c>
      <c r="P77" t="s">
        <v>74</v>
      </c>
      <c r="Q77" t="s">
        <v>74</v>
      </c>
      <c r="R77" t="s">
        <v>74</v>
      </c>
      <c r="S77" t="s">
        <v>74</v>
      </c>
      <c r="T77" t="s">
        <v>1374</v>
      </c>
      <c r="U77" t="s">
        <v>1375</v>
      </c>
      <c r="V77" t="s">
        <v>1376</v>
      </c>
      <c r="W77" t="s">
        <v>1377</v>
      </c>
      <c r="X77" t="s">
        <v>1378</v>
      </c>
      <c r="Y77" t="s">
        <v>1379</v>
      </c>
      <c r="Z77" t="s">
        <v>1380</v>
      </c>
      <c r="AA77" t="s">
        <v>1381</v>
      </c>
      <c r="AB77" t="s">
        <v>1382</v>
      </c>
      <c r="AC77" t="s">
        <v>74</v>
      </c>
      <c r="AD77" t="s">
        <v>74</v>
      </c>
      <c r="AE77" t="s">
        <v>74</v>
      </c>
      <c r="AF77" t="s">
        <v>74</v>
      </c>
      <c r="AG77">
        <v>16</v>
      </c>
      <c r="AH77">
        <v>1</v>
      </c>
      <c r="AI77">
        <v>1</v>
      </c>
      <c r="AJ77">
        <v>0</v>
      </c>
      <c r="AK77">
        <v>2</v>
      </c>
      <c r="AL77" t="s">
        <v>601</v>
      </c>
      <c r="AM77" t="s">
        <v>186</v>
      </c>
      <c r="AN77" t="s">
        <v>187</v>
      </c>
      <c r="AO77" t="s">
        <v>941</v>
      </c>
      <c r="AP77" t="s">
        <v>942</v>
      </c>
      <c r="AQ77" t="s">
        <v>74</v>
      </c>
      <c r="AR77" t="s">
        <v>943</v>
      </c>
      <c r="AS77" t="s">
        <v>944</v>
      </c>
      <c r="AT77" t="s">
        <v>74</v>
      </c>
      <c r="AU77">
        <v>2020</v>
      </c>
      <c r="AV77">
        <v>47</v>
      </c>
      <c r="AW77">
        <v>4</v>
      </c>
      <c r="AX77" t="s">
        <v>74</v>
      </c>
      <c r="AY77" t="s">
        <v>74</v>
      </c>
      <c r="AZ77" t="s">
        <v>74</v>
      </c>
      <c r="BA77" t="s">
        <v>74</v>
      </c>
      <c r="BB77">
        <v>390</v>
      </c>
      <c r="BC77">
        <v>399</v>
      </c>
      <c r="BD77" t="s">
        <v>74</v>
      </c>
      <c r="BE77" t="s">
        <v>74</v>
      </c>
      <c r="BF77" t="s">
        <v>74</v>
      </c>
      <c r="BG77" t="s">
        <v>74</v>
      </c>
      <c r="BH77" t="s">
        <v>74</v>
      </c>
      <c r="BI77">
        <v>10</v>
      </c>
      <c r="BJ77" t="s">
        <v>376</v>
      </c>
      <c r="BK77" t="s">
        <v>97</v>
      </c>
      <c r="BL77" t="s">
        <v>377</v>
      </c>
      <c r="BM77" t="s">
        <v>1383</v>
      </c>
      <c r="BN77" t="s">
        <v>74</v>
      </c>
      <c r="BO77" t="s">
        <v>74</v>
      </c>
      <c r="BP77" t="s">
        <v>74</v>
      </c>
      <c r="BQ77" t="s">
        <v>74</v>
      </c>
      <c r="BR77" t="s">
        <v>101</v>
      </c>
      <c r="BS77" t="s">
        <v>1384</v>
      </c>
      <c r="BT77" t="str">
        <f>HYPERLINK("https%3A%2F%2Fwww.webofscience.com%2Fwos%2Fwoscc%2Ffull-record%2FWOS:000582473100009","View Full Record in Web of Science")</f>
        <v>View Full Record in Web of Science</v>
      </c>
    </row>
    <row r="78" spans="1:72" x14ac:dyDescent="0.25">
      <c r="A78" t="s">
        <v>72</v>
      </c>
      <c r="B78" t="s">
        <v>1385</v>
      </c>
      <c r="C78" t="s">
        <v>74</v>
      </c>
      <c r="D78" t="s">
        <v>74</v>
      </c>
      <c r="E78" t="s">
        <v>74</v>
      </c>
      <c r="F78" t="s">
        <v>1386</v>
      </c>
      <c r="G78" t="s">
        <v>74</v>
      </c>
      <c r="H78" t="s">
        <v>74</v>
      </c>
      <c r="I78" t="s">
        <v>1387</v>
      </c>
      <c r="J78" t="s">
        <v>935</v>
      </c>
      <c r="K78" t="s">
        <v>74</v>
      </c>
      <c r="L78" t="s">
        <v>74</v>
      </c>
      <c r="M78" t="s">
        <v>200</v>
      </c>
      <c r="N78" t="s">
        <v>79</v>
      </c>
      <c r="O78" t="s">
        <v>74</v>
      </c>
      <c r="P78" t="s">
        <v>74</v>
      </c>
      <c r="Q78" t="s">
        <v>74</v>
      </c>
      <c r="R78" t="s">
        <v>74</v>
      </c>
      <c r="S78" t="s">
        <v>74</v>
      </c>
      <c r="T78" t="s">
        <v>1388</v>
      </c>
      <c r="U78" t="s">
        <v>74</v>
      </c>
      <c r="V78" t="s">
        <v>1389</v>
      </c>
      <c r="W78" t="s">
        <v>1390</v>
      </c>
      <c r="X78" t="s">
        <v>1391</v>
      </c>
      <c r="Y78" t="s">
        <v>1392</v>
      </c>
      <c r="Z78" t="s">
        <v>1393</v>
      </c>
      <c r="AA78" t="s">
        <v>74</v>
      </c>
      <c r="AB78" t="s">
        <v>74</v>
      </c>
      <c r="AC78" t="s">
        <v>74</v>
      </c>
      <c r="AD78" t="s">
        <v>74</v>
      </c>
      <c r="AE78" t="s">
        <v>74</v>
      </c>
      <c r="AF78" t="s">
        <v>74</v>
      </c>
      <c r="AG78">
        <v>35</v>
      </c>
      <c r="AH78">
        <v>0</v>
      </c>
      <c r="AI78">
        <v>0</v>
      </c>
      <c r="AJ78">
        <v>0</v>
      </c>
      <c r="AK78">
        <v>0</v>
      </c>
      <c r="AL78" t="s">
        <v>601</v>
      </c>
      <c r="AM78" t="s">
        <v>186</v>
      </c>
      <c r="AN78" t="s">
        <v>187</v>
      </c>
      <c r="AO78" t="s">
        <v>941</v>
      </c>
      <c r="AP78" t="s">
        <v>942</v>
      </c>
      <c r="AQ78" t="s">
        <v>74</v>
      </c>
      <c r="AR78" t="s">
        <v>943</v>
      </c>
      <c r="AS78" t="s">
        <v>944</v>
      </c>
      <c r="AT78" t="s">
        <v>74</v>
      </c>
      <c r="AU78">
        <v>2020</v>
      </c>
      <c r="AV78">
        <v>47</v>
      </c>
      <c r="AW78">
        <v>2</v>
      </c>
      <c r="AX78" t="s">
        <v>74</v>
      </c>
      <c r="AY78" t="s">
        <v>74</v>
      </c>
      <c r="AZ78" t="s">
        <v>74</v>
      </c>
      <c r="BA78" t="s">
        <v>74</v>
      </c>
      <c r="BB78">
        <v>166</v>
      </c>
      <c r="BC78">
        <v>173</v>
      </c>
      <c r="BD78" t="s">
        <v>74</v>
      </c>
      <c r="BE78" t="s">
        <v>74</v>
      </c>
      <c r="BF78" t="s">
        <v>74</v>
      </c>
      <c r="BG78" t="s">
        <v>74</v>
      </c>
      <c r="BH78" t="s">
        <v>74</v>
      </c>
      <c r="BI78">
        <v>8</v>
      </c>
      <c r="BJ78" t="s">
        <v>376</v>
      </c>
      <c r="BK78" t="s">
        <v>97</v>
      </c>
      <c r="BL78" t="s">
        <v>377</v>
      </c>
      <c r="BM78" t="s">
        <v>1394</v>
      </c>
      <c r="BN78" t="s">
        <v>74</v>
      </c>
      <c r="BO78" t="s">
        <v>74</v>
      </c>
      <c r="BP78" t="s">
        <v>74</v>
      </c>
      <c r="BQ78" t="s">
        <v>74</v>
      </c>
      <c r="BR78" t="s">
        <v>101</v>
      </c>
      <c r="BS78" t="s">
        <v>1395</v>
      </c>
      <c r="BT78" t="str">
        <f>HYPERLINK("https%3A%2F%2Fwww.webofscience.com%2Fwos%2Fwoscc%2Ffull-record%2FWOS:000539073200005","View Full Record in Web of Science")</f>
        <v>View Full Record in Web of Science</v>
      </c>
    </row>
    <row r="79" spans="1:72" x14ac:dyDescent="0.25">
      <c r="A79" t="s">
        <v>72</v>
      </c>
      <c r="B79" t="s">
        <v>1396</v>
      </c>
      <c r="C79" t="s">
        <v>74</v>
      </c>
      <c r="D79" t="s">
        <v>74</v>
      </c>
      <c r="E79" t="s">
        <v>74</v>
      </c>
      <c r="F79" t="s">
        <v>1397</v>
      </c>
      <c r="G79" t="s">
        <v>74</v>
      </c>
      <c r="H79" t="s">
        <v>74</v>
      </c>
      <c r="I79" t="s">
        <v>1398</v>
      </c>
      <c r="J79" t="s">
        <v>636</v>
      </c>
      <c r="K79" t="s">
        <v>74</v>
      </c>
      <c r="L79" t="s">
        <v>74</v>
      </c>
      <c r="M79" t="s">
        <v>200</v>
      </c>
      <c r="N79" t="s">
        <v>79</v>
      </c>
      <c r="O79" t="s">
        <v>74</v>
      </c>
      <c r="P79" t="s">
        <v>74</v>
      </c>
      <c r="Q79" t="s">
        <v>74</v>
      </c>
      <c r="R79" t="s">
        <v>74</v>
      </c>
      <c r="S79" t="s">
        <v>74</v>
      </c>
      <c r="T79" t="s">
        <v>1399</v>
      </c>
      <c r="U79" t="s">
        <v>74</v>
      </c>
      <c r="V79" t="s">
        <v>1400</v>
      </c>
      <c r="W79" t="s">
        <v>1401</v>
      </c>
      <c r="X79" t="s">
        <v>221</v>
      </c>
      <c r="Y79" t="s">
        <v>1402</v>
      </c>
      <c r="Z79" t="s">
        <v>1403</v>
      </c>
      <c r="AA79" t="s">
        <v>1404</v>
      </c>
      <c r="AB79" t="s">
        <v>1405</v>
      </c>
      <c r="AC79" t="s">
        <v>74</v>
      </c>
      <c r="AD79" t="s">
        <v>74</v>
      </c>
      <c r="AE79" t="s">
        <v>74</v>
      </c>
      <c r="AF79" t="s">
        <v>74</v>
      </c>
      <c r="AG79">
        <v>9</v>
      </c>
      <c r="AH79">
        <v>0</v>
      </c>
      <c r="AI79">
        <v>0</v>
      </c>
      <c r="AJ79">
        <v>0</v>
      </c>
      <c r="AK79">
        <v>1</v>
      </c>
      <c r="AL79" t="s">
        <v>601</v>
      </c>
      <c r="AM79" t="s">
        <v>186</v>
      </c>
      <c r="AN79" t="s">
        <v>187</v>
      </c>
      <c r="AO79" t="s">
        <v>642</v>
      </c>
      <c r="AP79" t="s">
        <v>643</v>
      </c>
      <c r="AQ79" t="s">
        <v>74</v>
      </c>
      <c r="AR79" t="s">
        <v>644</v>
      </c>
      <c r="AS79" t="s">
        <v>645</v>
      </c>
      <c r="AT79" t="s">
        <v>74</v>
      </c>
      <c r="AU79">
        <v>2020</v>
      </c>
      <c r="AV79">
        <v>62</v>
      </c>
      <c r="AW79">
        <v>2</v>
      </c>
      <c r="AX79" t="s">
        <v>74</v>
      </c>
      <c r="AY79" t="s">
        <v>74</v>
      </c>
      <c r="AZ79" t="s">
        <v>74</v>
      </c>
      <c r="BA79" t="s">
        <v>74</v>
      </c>
      <c r="BB79">
        <v>195</v>
      </c>
      <c r="BC79">
        <v>206</v>
      </c>
      <c r="BD79" t="s">
        <v>74</v>
      </c>
      <c r="BE79" t="s">
        <v>74</v>
      </c>
      <c r="BF79" t="s">
        <v>74</v>
      </c>
      <c r="BG79" t="s">
        <v>74</v>
      </c>
      <c r="BH79" t="s">
        <v>74</v>
      </c>
      <c r="BI79">
        <v>12</v>
      </c>
      <c r="BJ79" t="s">
        <v>376</v>
      </c>
      <c r="BK79" t="s">
        <v>97</v>
      </c>
      <c r="BL79" t="s">
        <v>377</v>
      </c>
      <c r="BM79" t="s">
        <v>1406</v>
      </c>
      <c r="BN79" t="s">
        <v>74</v>
      </c>
      <c r="BO79" t="s">
        <v>74</v>
      </c>
      <c r="BP79" t="s">
        <v>74</v>
      </c>
      <c r="BQ79" t="s">
        <v>74</v>
      </c>
      <c r="BR79" t="s">
        <v>101</v>
      </c>
      <c r="BS79" t="s">
        <v>1407</v>
      </c>
      <c r="BT79" t="str">
        <f>HYPERLINK("https%3A%2F%2Fwww.webofscience.com%2Fwos%2Fwoscc%2Ffull-record%2FWOS:000526101100010","View Full Record in Web of Science")</f>
        <v>View Full Record in Web of Science</v>
      </c>
    </row>
    <row r="80" spans="1:72" x14ac:dyDescent="0.25">
      <c r="A80" t="s">
        <v>72</v>
      </c>
      <c r="B80" t="s">
        <v>1408</v>
      </c>
      <c r="C80" t="s">
        <v>74</v>
      </c>
      <c r="D80" t="s">
        <v>74</v>
      </c>
      <c r="E80" t="s">
        <v>74</v>
      </c>
      <c r="F80" t="s">
        <v>1409</v>
      </c>
      <c r="G80" t="s">
        <v>74</v>
      </c>
      <c r="H80" t="s">
        <v>74</v>
      </c>
      <c r="I80" t="s">
        <v>1410</v>
      </c>
      <c r="J80" t="s">
        <v>636</v>
      </c>
      <c r="K80" t="s">
        <v>74</v>
      </c>
      <c r="L80" t="s">
        <v>74</v>
      </c>
      <c r="M80" t="s">
        <v>200</v>
      </c>
      <c r="N80" t="s">
        <v>79</v>
      </c>
      <c r="O80" t="s">
        <v>74</v>
      </c>
      <c r="P80" t="s">
        <v>74</v>
      </c>
      <c r="Q80" t="s">
        <v>74</v>
      </c>
      <c r="R80" t="s">
        <v>74</v>
      </c>
      <c r="S80" t="s">
        <v>74</v>
      </c>
      <c r="T80" t="s">
        <v>1411</v>
      </c>
      <c r="U80" t="s">
        <v>74</v>
      </c>
      <c r="V80" t="s">
        <v>1412</v>
      </c>
      <c r="W80" t="s">
        <v>1413</v>
      </c>
      <c r="X80" t="s">
        <v>1414</v>
      </c>
      <c r="Y80" t="s">
        <v>1415</v>
      </c>
      <c r="Z80" t="s">
        <v>1416</v>
      </c>
      <c r="AA80" t="s">
        <v>1417</v>
      </c>
      <c r="AB80" t="s">
        <v>1418</v>
      </c>
      <c r="AC80" t="s">
        <v>74</v>
      </c>
      <c r="AD80" t="s">
        <v>74</v>
      </c>
      <c r="AE80" t="s">
        <v>74</v>
      </c>
      <c r="AF80" t="s">
        <v>74</v>
      </c>
      <c r="AG80">
        <v>3</v>
      </c>
      <c r="AH80">
        <v>0</v>
      </c>
      <c r="AI80">
        <v>0</v>
      </c>
      <c r="AJ80">
        <v>0</v>
      </c>
      <c r="AK80">
        <v>0</v>
      </c>
      <c r="AL80" t="s">
        <v>601</v>
      </c>
      <c r="AM80" t="s">
        <v>186</v>
      </c>
      <c r="AN80" t="s">
        <v>187</v>
      </c>
      <c r="AO80" t="s">
        <v>642</v>
      </c>
      <c r="AP80" t="s">
        <v>643</v>
      </c>
      <c r="AQ80" t="s">
        <v>74</v>
      </c>
      <c r="AR80" t="s">
        <v>644</v>
      </c>
      <c r="AS80" t="s">
        <v>645</v>
      </c>
      <c r="AT80" t="s">
        <v>74</v>
      </c>
      <c r="AU80">
        <v>2020</v>
      </c>
      <c r="AV80">
        <v>62</v>
      </c>
      <c r="AW80">
        <v>3</v>
      </c>
      <c r="AX80" t="s">
        <v>74</v>
      </c>
      <c r="AY80" t="s">
        <v>74</v>
      </c>
      <c r="AZ80" t="s">
        <v>74</v>
      </c>
      <c r="BA80" t="s">
        <v>74</v>
      </c>
      <c r="BB80">
        <v>237</v>
      </c>
      <c r="BC80">
        <v>246</v>
      </c>
      <c r="BD80" t="s">
        <v>74</v>
      </c>
      <c r="BE80" t="s">
        <v>74</v>
      </c>
      <c r="BF80" t="s">
        <v>74</v>
      </c>
      <c r="BG80" t="s">
        <v>74</v>
      </c>
      <c r="BH80" t="s">
        <v>74</v>
      </c>
      <c r="BI80">
        <v>10</v>
      </c>
      <c r="BJ80" t="s">
        <v>376</v>
      </c>
      <c r="BK80" t="s">
        <v>97</v>
      </c>
      <c r="BL80" t="s">
        <v>377</v>
      </c>
      <c r="BM80" t="s">
        <v>1419</v>
      </c>
      <c r="BN80" t="s">
        <v>74</v>
      </c>
      <c r="BO80" t="s">
        <v>74</v>
      </c>
      <c r="BP80" t="s">
        <v>74</v>
      </c>
      <c r="BQ80" t="s">
        <v>74</v>
      </c>
      <c r="BR80" t="s">
        <v>101</v>
      </c>
      <c r="BS80" t="s">
        <v>1420</v>
      </c>
      <c r="BT80" t="str">
        <f>HYPERLINK("https%3A%2F%2Fwww.webofscience.com%2Fwos%2Fwoscc%2Ffull-record%2FWOS:000556705000002","View Full Record in Web of Science")</f>
        <v>View Full Record in Web of Science</v>
      </c>
    </row>
    <row r="81" spans="1:72" x14ac:dyDescent="0.25">
      <c r="A81" t="s">
        <v>72</v>
      </c>
      <c r="B81" t="s">
        <v>1421</v>
      </c>
      <c r="C81" t="s">
        <v>74</v>
      </c>
      <c r="D81" t="s">
        <v>74</v>
      </c>
      <c r="E81" t="s">
        <v>74</v>
      </c>
      <c r="F81" t="s">
        <v>1422</v>
      </c>
      <c r="G81" t="s">
        <v>74</v>
      </c>
      <c r="H81" t="s">
        <v>74</v>
      </c>
      <c r="I81" t="s">
        <v>1423</v>
      </c>
      <c r="J81" t="s">
        <v>636</v>
      </c>
      <c r="K81" t="s">
        <v>74</v>
      </c>
      <c r="L81" t="s">
        <v>74</v>
      </c>
      <c r="M81" t="s">
        <v>200</v>
      </c>
      <c r="N81" t="s">
        <v>79</v>
      </c>
      <c r="O81" t="s">
        <v>74</v>
      </c>
      <c r="P81" t="s">
        <v>74</v>
      </c>
      <c r="Q81" t="s">
        <v>74</v>
      </c>
      <c r="R81" t="s">
        <v>74</v>
      </c>
      <c r="S81" t="s">
        <v>74</v>
      </c>
      <c r="T81" t="s">
        <v>1424</v>
      </c>
      <c r="U81" t="s">
        <v>74</v>
      </c>
      <c r="V81" t="s">
        <v>1425</v>
      </c>
      <c r="W81" t="s">
        <v>1426</v>
      </c>
      <c r="X81" t="s">
        <v>1427</v>
      </c>
      <c r="Y81" t="s">
        <v>1428</v>
      </c>
      <c r="Z81" t="s">
        <v>1429</v>
      </c>
      <c r="AA81" t="s">
        <v>1430</v>
      </c>
      <c r="AB81" t="s">
        <v>1431</v>
      </c>
      <c r="AC81" t="s">
        <v>74</v>
      </c>
      <c r="AD81" t="s">
        <v>74</v>
      </c>
      <c r="AE81" t="s">
        <v>74</v>
      </c>
      <c r="AF81" t="s">
        <v>74</v>
      </c>
      <c r="AG81">
        <v>19</v>
      </c>
      <c r="AH81">
        <v>0</v>
      </c>
      <c r="AI81">
        <v>0</v>
      </c>
      <c r="AJ81">
        <v>0</v>
      </c>
      <c r="AK81">
        <v>0</v>
      </c>
      <c r="AL81" t="s">
        <v>601</v>
      </c>
      <c r="AM81" t="s">
        <v>186</v>
      </c>
      <c r="AN81" t="s">
        <v>187</v>
      </c>
      <c r="AO81" t="s">
        <v>642</v>
      </c>
      <c r="AP81" t="s">
        <v>643</v>
      </c>
      <c r="AQ81" t="s">
        <v>74</v>
      </c>
      <c r="AR81" t="s">
        <v>644</v>
      </c>
      <c r="AS81" t="s">
        <v>645</v>
      </c>
      <c r="AT81" t="s">
        <v>74</v>
      </c>
      <c r="AU81">
        <v>2020</v>
      </c>
      <c r="AV81">
        <v>62</v>
      </c>
      <c r="AW81">
        <v>3</v>
      </c>
      <c r="AX81" t="s">
        <v>74</v>
      </c>
      <c r="AY81" t="s">
        <v>74</v>
      </c>
      <c r="AZ81" t="s">
        <v>74</v>
      </c>
      <c r="BA81" t="s">
        <v>74</v>
      </c>
      <c r="BB81">
        <v>247</v>
      </c>
      <c r="BC81">
        <v>266</v>
      </c>
      <c r="BD81" t="s">
        <v>74</v>
      </c>
      <c r="BE81" t="s">
        <v>74</v>
      </c>
      <c r="BF81" t="s">
        <v>74</v>
      </c>
      <c r="BG81" t="s">
        <v>74</v>
      </c>
      <c r="BH81" t="s">
        <v>74</v>
      </c>
      <c r="BI81">
        <v>20</v>
      </c>
      <c r="BJ81" t="s">
        <v>376</v>
      </c>
      <c r="BK81" t="s">
        <v>97</v>
      </c>
      <c r="BL81" t="s">
        <v>377</v>
      </c>
      <c r="BM81" t="s">
        <v>1419</v>
      </c>
      <c r="BN81" t="s">
        <v>74</v>
      </c>
      <c r="BO81" t="s">
        <v>74</v>
      </c>
      <c r="BP81" t="s">
        <v>74</v>
      </c>
      <c r="BQ81" t="s">
        <v>74</v>
      </c>
      <c r="BR81" t="s">
        <v>101</v>
      </c>
      <c r="BS81" t="s">
        <v>1432</v>
      </c>
      <c r="BT81" t="str">
        <f>HYPERLINK("https%3A%2F%2Fwww.webofscience.com%2Fwos%2Fwoscc%2Ffull-record%2FWOS:000556705000003","View Full Record in Web of Science")</f>
        <v>View Full Record in Web of Science</v>
      </c>
    </row>
    <row r="82" spans="1:72" x14ac:dyDescent="0.25">
      <c r="A82" t="s">
        <v>72</v>
      </c>
      <c r="B82" t="s">
        <v>1433</v>
      </c>
      <c r="C82" t="s">
        <v>74</v>
      </c>
      <c r="D82" t="s">
        <v>74</v>
      </c>
      <c r="E82" t="s">
        <v>74</v>
      </c>
      <c r="F82" t="s">
        <v>1434</v>
      </c>
      <c r="G82" t="s">
        <v>74</v>
      </c>
      <c r="H82" t="s">
        <v>74</v>
      </c>
      <c r="I82" t="s">
        <v>1435</v>
      </c>
      <c r="J82" t="s">
        <v>199</v>
      </c>
      <c r="K82" t="s">
        <v>74</v>
      </c>
      <c r="L82" t="s">
        <v>74</v>
      </c>
      <c r="M82" t="s">
        <v>200</v>
      </c>
      <c r="N82" t="s">
        <v>79</v>
      </c>
      <c r="O82" t="s">
        <v>74</v>
      </c>
      <c r="P82" t="s">
        <v>74</v>
      </c>
      <c r="Q82" t="s">
        <v>74</v>
      </c>
      <c r="R82" t="s">
        <v>74</v>
      </c>
      <c r="S82" t="s">
        <v>74</v>
      </c>
      <c r="T82" t="s">
        <v>1436</v>
      </c>
      <c r="U82" t="s">
        <v>1437</v>
      </c>
      <c r="V82" t="s">
        <v>1438</v>
      </c>
      <c r="W82" t="s">
        <v>1439</v>
      </c>
      <c r="X82" t="s">
        <v>204</v>
      </c>
      <c r="Y82" t="s">
        <v>1440</v>
      </c>
      <c r="Z82" t="s">
        <v>1441</v>
      </c>
      <c r="AA82" t="s">
        <v>74</v>
      </c>
      <c r="AB82" t="s">
        <v>74</v>
      </c>
      <c r="AC82" t="s">
        <v>74</v>
      </c>
      <c r="AD82" t="s">
        <v>74</v>
      </c>
      <c r="AE82" t="s">
        <v>74</v>
      </c>
      <c r="AF82" t="s">
        <v>74</v>
      </c>
      <c r="AG82">
        <v>21</v>
      </c>
      <c r="AH82">
        <v>0</v>
      </c>
      <c r="AI82">
        <v>0</v>
      </c>
      <c r="AJ82">
        <v>0</v>
      </c>
      <c r="AK82">
        <v>2</v>
      </c>
      <c r="AL82" t="s">
        <v>185</v>
      </c>
      <c r="AM82" t="s">
        <v>186</v>
      </c>
      <c r="AN82" t="s">
        <v>187</v>
      </c>
      <c r="AO82" t="s">
        <v>207</v>
      </c>
      <c r="AP82" t="s">
        <v>208</v>
      </c>
      <c r="AQ82" t="s">
        <v>74</v>
      </c>
      <c r="AR82" t="s">
        <v>209</v>
      </c>
      <c r="AS82" t="s">
        <v>210</v>
      </c>
      <c r="AT82" t="s">
        <v>74</v>
      </c>
      <c r="AU82">
        <v>2020</v>
      </c>
      <c r="AV82">
        <v>92</v>
      </c>
      <c r="AW82">
        <v>4</v>
      </c>
      <c r="AX82" t="s">
        <v>74</v>
      </c>
      <c r="AY82" t="s">
        <v>74</v>
      </c>
      <c r="AZ82" t="s">
        <v>74</v>
      </c>
      <c r="BA82" t="s">
        <v>74</v>
      </c>
      <c r="BB82">
        <v>545</v>
      </c>
      <c r="BC82">
        <v>557</v>
      </c>
      <c r="BD82" t="s">
        <v>74</v>
      </c>
      <c r="BE82" t="s">
        <v>74</v>
      </c>
      <c r="BF82" t="s">
        <v>74</v>
      </c>
      <c r="BG82" t="s">
        <v>74</v>
      </c>
      <c r="BH82" t="s">
        <v>74</v>
      </c>
      <c r="BI82">
        <v>13</v>
      </c>
      <c r="BJ82" t="s">
        <v>193</v>
      </c>
      <c r="BK82" t="s">
        <v>97</v>
      </c>
      <c r="BL82" t="s">
        <v>193</v>
      </c>
      <c r="BM82" t="s">
        <v>1442</v>
      </c>
      <c r="BN82" t="s">
        <v>74</v>
      </c>
      <c r="BO82" t="s">
        <v>74</v>
      </c>
      <c r="BP82" t="s">
        <v>74</v>
      </c>
      <c r="BQ82" t="s">
        <v>74</v>
      </c>
      <c r="BR82" t="s">
        <v>101</v>
      </c>
      <c r="BS82" t="s">
        <v>1443</v>
      </c>
      <c r="BT82" t="str">
        <f>HYPERLINK("https%3A%2F%2Fwww.webofscience.com%2Fwos%2Fwoscc%2Ffull-record%2FWOS:000542920000007","View Full Record in Web of Science")</f>
        <v>View Full Record in Web of Science</v>
      </c>
    </row>
    <row r="83" spans="1:72" x14ac:dyDescent="0.25">
      <c r="A83" t="s">
        <v>72</v>
      </c>
      <c r="B83" t="s">
        <v>1444</v>
      </c>
      <c r="C83" t="s">
        <v>74</v>
      </c>
      <c r="D83" t="s">
        <v>74</v>
      </c>
      <c r="E83" t="s">
        <v>74</v>
      </c>
      <c r="F83" t="s">
        <v>1445</v>
      </c>
      <c r="G83" t="s">
        <v>74</v>
      </c>
      <c r="H83" t="s">
        <v>74</v>
      </c>
      <c r="I83" t="s">
        <v>1446</v>
      </c>
      <c r="J83" t="s">
        <v>1447</v>
      </c>
      <c r="K83" t="s">
        <v>74</v>
      </c>
      <c r="L83" t="s">
        <v>74</v>
      </c>
      <c r="M83" t="s">
        <v>78</v>
      </c>
      <c r="N83" t="s">
        <v>79</v>
      </c>
      <c r="O83" t="s">
        <v>74</v>
      </c>
      <c r="P83" t="s">
        <v>74</v>
      </c>
      <c r="Q83" t="s">
        <v>74</v>
      </c>
      <c r="R83" t="s">
        <v>74</v>
      </c>
      <c r="S83" t="s">
        <v>74</v>
      </c>
      <c r="T83" t="s">
        <v>1448</v>
      </c>
      <c r="U83" t="s">
        <v>1449</v>
      </c>
      <c r="V83" t="s">
        <v>1450</v>
      </c>
      <c r="W83" t="s">
        <v>1451</v>
      </c>
      <c r="X83" t="s">
        <v>204</v>
      </c>
      <c r="Y83" t="s">
        <v>1452</v>
      </c>
      <c r="Z83" t="s">
        <v>74</v>
      </c>
      <c r="AA83" t="s">
        <v>1453</v>
      </c>
      <c r="AB83" t="s">
        <v>1454</v>
      </c>
      <c r="AC83" t="s">
        <v>74</v>
      </c>
      <c r="AD83" t="s">
        <v>74</v>
      </c>
      <c r="AE83" t="s">
        <v>74</v>
      </c>
      <c r="AF83" t="s">
        <v>74</v>
      </c>
      <c r="AG83">
        <v>31</v>
      </c>
      <c r="AH83">
        <v>0</v>
      </c>
      <c r="AI83">
        <v>0</v>
      </c>
      <c r="AJ83">
        <v>6</v>
      </c>
      <c r="AK83">
        <v>18</v>
      </c>
      <c r="AL83" t="s">
        <v>1455</v>
      </c>
      <c r="AM83" t="s">
        <v>1456</v>
      </c>
      <c r="AN83" t="s">
        <v>1457</v>
      </c>
      <c r="AO83" t="s">
        <v>1458</v>
      </c>
      <c r="AP83" t="s">
        <v>74</v>
      </c>
      <c r="AQ83" t="s">
        <v>74</v>
      </c>
      <c r="AR83" t="s">
        <v>1459</v>
      </c>
      <c r="AS83" t="s">
        <v>1460</v>
      </c>
      <c r="AT83" t="s">
        <v>1461</v>
      </c>
      <c r="AU83">
        <v>2019</v>
      </c>
      <c r="AV83">
        <v>8</v>
      </c>
      <c r="AW83">
        <v>23</v>
      </c>
      <c r="AX83" t="s">
        <v>74</v>
      </c>
      <c r="AY83" t="s">
        <v>74</v>
      </c>
      <c r="AZ83" t="s">
        <v>74</v>
      </c>
      <c r="BA83" t="s">
        <v>74</v>
      </c>
      <c r="BB83">
        <v>213</v>
      </c>
      <c r="BC83">
        <v>221</v>
      </c>
      <c r="BD83" t="s">
        <v>74</v>
      </c>
      <c r="BE83" t="s">
        <v>74</v>
      </c>
      <c r="BF83" t="s">
        <v>74</v>
      </c>
      <c r="BG83" t="s">
        <v>74</v>
      </c>
      <c r="BH83" t="s">
        <v>74</v>
      </c>
      <c r="BI83">
        <v>9</v>
      </c>
      <c r="BJ83" t="s">
        <v>96</v>
      </c>
      <c r="BK83" t="s">
        <v>97</v>
      </c>
      <c r="BL83" t="s">
        <v>98</v>
      </c>
      <c r="BM83" t="s">
        <v>1462</v>
      </c>
      <c r="BN83" t="s">
        <v>74</v>
      </c>
      <c r="BO83" t="s">
        <v>74</v>
      </c>
      <c r="BP83" t="s">
        <v>74</v>
      </c>
      <c r="BQ83" t="s">
        <v>74</v>
      </c>
      <c r="BR83" t="s">
        <v>101</v>
      </c>
      <c r="BS83" t="s">
        <v>1463</v>
      </c>
      <c r="BT83" t="str">
        <f>HYPERLINK("https%3A%2F%2Fwww.webofscience.com%2Fwos%2Fwoscc%2Ffull-record%2FWOS:000493331800016","View Full Record in Web of Science")</f>
        <v>View Full Record in Web of Science</v>
      </c>
    </row>
    <row r="84" spans="1:72" x14ac:dyDescent="0.25">
      <c r="A84" t="s">
        <v>72</v>
      </c>
      <c r="B84" t="s">
        <v>1464</v>
      </c>
      <c r="C84" t="s">
        <v>74</v>
      </c>
      <c r="D84" t="s">
        <v>74</v>
      </c>
      <c r="E84" t="s">
        <v>74</v>
      </c>
      <c r="F84" t="s">
        <v>1465</v>
      </c>
      <c r="G84" t="s">
        <v>74</v>
      </c>
      <c r="H84" t="s">
        <v>74</v>
      </c>
      <c r="I84" t="s">
        <v>1466</v>
      </c>
      <c r="J84" t="s">
        <v>1467</v>
      </c>
      <c r="K84" t="s">
        <v>74</v>
      </c>
      <c r="L84" t="s">
        <v>74</v>
      </c>
      <c r="M84" t="s">
        <v>78</v>
      </c>
      <c r="N84" t="s">
        <v>79</v>
      </c>
      <c r="O84" t="s">
        <v>74</v>
      </c>
      <c r="P84" t="s">
        <v>74</v>
      </c>
      <c r="Q84" t="s">
        <v>74</v>
      </c>
      <c r="R84" t="s">
        <v>74</v>
      </c>
      <c r="S84" t="s">
        <v>74</v>
      </c>
      <c r="T84" t="s">
        <v>1468</v>
      </c>
      <c r="U84" t="s">
        <v>74</v>
      </c>
      <c r="V84" t="s">
        <v>1469</v>
      </c>
      <c r="W84" t="s">
        <v>1470</v>
      </c>
      <c r="X84" t="s">
        <v>877</v>
      </c>
      <c r="Y84" t="s">
        <v>1471</v>
      </c>
      <c r="Z84" t="s">
        <v>1472</v>
      </c>
      <c r="AA84" t="s">
        <v>74</v>
      </c>
      <c r="AB84" t="s">
        <v>74</v>
      </c>
      <c r="AC84" t="s">
        <v>74</v>
      </c>
      <c r="AD84" t="s">
        <v>74</v>
      </c>
      <c r="AE84" t="s">
        <v>74</v>
      </c>
      <c r="AF84" t="s">
        <v>74</v>
      </c>
      <c r="AG84">
        <v>15</v>
      </c>
      <c r="AH84">
        <v>2</v>
      </c>
      <c r="AI84">
        <v>3</v>
      </c>
      <c r="AJ84">
        <v>2</v>
      </c>
      <c r="AK84">
        <v>8</v>
      </c>
      <c r="AL84" t="s">
        <v>1473</v>
      </c>
      <c r="AM84" t="s">
        <v>1474</v>
      </c>
      <c r="AN84" t="s">
        <v>1475</v>
      </c>
      <c r="AO84" t="s">
        <v>1476</v>
      </c>
      <c r="AP84" t="s">
        <v>1477</v>
      </c>
      <c r="AQ84" t="s">
        <v>74</v>
      </c>
      <c r="AR84" t="s">
        <v>1478</v>
      </c>
      <c r="AS84" t="s">
        <v>1479</v>
      </c>
      <c r="AT84" t="s">
        <v>74</v>
      </c>
      <c r="AU84">
        <v>2019</v>
      </c>
      <c r="AV84" t="s">
        <v>74</v>
      </c>
      <c r="AW84">
        <v>81</v>
      </c>
      <c r="AX84" t="s">
        <v>74</v>
      </c>
      <c r="AY84" t="s">
        <v>74</v>
      </c>
      <c r="AZ84" t="s">
        <v>74</v>
      </c>
      <c r="BA84" t="s">
        <v>74</v>
      </c>
      <c r="BB84">
        <v>115</v>
      </c>
      <c r="BC84">
        <v>127</v>
      </c>
      <c r="BD84" t="s">
        <v>74</v>
      </c>
      <c r="BE84" t="s">
        <v>1480</v>
      </c>
      <c r="BF84" t="str">
        <f>HYPERLINK("http://dx.doi.org/10.14689/ejer.2019.81.7","http://dx.doi.org/10.14689/ejer.2019.81.7")</f>
        <v>http://dx.doi.org/10.14689/ejer.2019.81.7</v>
      </c>
      <c r="BG84" t="s">
        <v>74</v>
      </c>
      <c r="BH84" t="s">
        <v>74</v>
      </c>
      <c r="BI84">
        <v>13</v>
      </c>
      <c r="BJ84" t="s">
        <v>193</v>
      </c>
      <c r="BK84" t="s">
        <v>97</v>
      </c>
      <c r="BL84" t="s">
        <v>193</v>
      </c>
      <c r="BM84" t="s">
        <v>1481</v>
      </c>
      <c r="BN84" t="s">
        <v>74</v>
      </c>
      <c r="BO84" t="s">
        <v>1482</v>
      </c>
      <c r="BP84" t="s">
        <v>74</v>
      </c>
      <c r="BQ84" t="s">
        <v>74</v>
      </c>
      <c r="BR84" t="s">
        <v>101</v>
      </c>
      <c r="BS84" t="s">
        <v>1483</v>
      </c>
      <c r="BT84" t="str">
        <f>HYPERLINK("https%3A%2F%2Fwww.webofscience.com%2Fwos%2Fwoscc%2Ffull-record%2FWOS:000469369300007","View Full Record in Web of Science")</f>
        <v>View Full Record in Web of Science</v>
      </c>
    </row>
    <row r="85" spans="1:72" x14ac:dyDescent="0.25">
      <c r="A85" t="s">
        <v>72</v>
      </c>
      <c r="B85" t="s">
        <v>1484</v>
      </c>
      <c r="C85" t="s">
        <v>74</v>
      </c>
      <c r="D85" t="s">
        <v>74</v>
      </c>
      <c r="E85" t="s">
        <v>74</v>
      </c>
      <c r="F85" t="s">
        <v>1485</v>
      </c>
      <c r="G85" t="s">
        <v>74</v>
      </c>
      <c r="H85" t="s">
        <v>74</v>
      </c>
      <c r="I85" t="s">
        <v>1486</v>
      </c>
      <c r="J85" t="s">
        <v>232</v>
      </c>
      <c r="K85" t="s">
        <v>74</v>
      </c>
      <c r="L85" t="s">
        <v>74</v>
      </c>
      <c r="M85" t="s">
        <v>200</v>
      </c>
      <c r="N85" t="s">
        <v>79</v>
      </c>
      <c r="O85" t="s">
        <v>74</v>
      </c>
      <c r="P85" t="s">
        <v>74</v>
      </c>
      <c r="Q85" t="s">
        <v>74</v>
      </c>
      <c r="R85" t="s">
        <v>74</v>
      </c>
      <c r="S85" t="s">
        <v>74</v>
      </c>
      <c r="T85" t="s">
        <v>1487</v>
      </c>
      <c r="U85" t="s">
        <v>74</v>
      </c>
      <c r="V85" t="s">
        <v>1488</v>
      </c>
      <c r="W85" t="s">
        <v>1489</v>
      </c>
      <c r="X85" t="s">
        <v>74</v>
      </c>
      <c r="Y85" t="s">
        <v>1490</v>
      </c>
      <c r="Z85" t="s">
        <v>74</v>
      </c>
      <c r="AA85" t="s">
        <v>74</v>
      </c>
      <c r="AB85" t="s">
        <v>74</v>
      </c>
      <c r="AC85" t="s">
        <v>74</v>
      </c>
      <c r="AD85" t="s">
        <v>74</v>
      </c>
      <c r="AE85" t="s">
        <v>74</v>
      </c>
      <c r="AF85" t="s">
        <v>74</v>
      </c>
      <c r="AG85">
        <v>14</v>
      </c>
      <c r="AH85">
        <v>0</v>
      </c>
      <c r="AI85">
        <v>0</v>
      </c>
      <c r="AJ85">
        <v>0</v>
      </c>
      <c r="AK85">
        <v>1</v>
      </c>
      <c r="AL85" t="s">
        <v>239</v>
      </c>
      <c r="AM85" t="s">
        <v>186</v>
      </c>
      <c r="AN85" t="s">
        <v>187</v>
      </c>
      <c r="AO85" t="s">
        <v>240</v>
      </c>
      <c r="AP85" t="s">
        <v>241</v>
      </c>
      <c r="AQ85" t="s">
        <v>74</v>
      </c>
      <c r="AR85" t="s">
        <v>242</v>
      </c>
      <c r="AS85" t="s">
        <v>243</v>
      </c>
      <c r="AT85" t="s">
        <v>74</v>
      </c>
      <c r="AU85">
        <v>2019</v>
      </c>
      <c r="AV85">
        <v>62</v>
      </c>
      <c r="AW85">
        <v>2</v>
      </c>
      <c r="AX85" t="s">
        <v>74</v>
      </c>
      <c r="AY85" t="s">
        <v>74</v>
      </c>
      <c r="AZ85" t="s">
        <v>74</v>
      </c>
      <c r="BA85" t="s">
        <v>74</v>
      </c>
      <c r="BB85">
        <v>180</v>
      </c>
      <c r="BC85">
        <v>193</v>
      </c>
      <c r="BD85" t="s">
        <v>74</v>
      </c>
      <c r="BE85" t="s">
        <v>74</v>
      </c>
      <c r="BF85" t="s">
        <v>74</v>
      </c>
      <c r="BG85" t="s">
        <v>74</v>
      </c>
      <c r="BH85" t="s">
        <v>74</v>
      </c>
      <c r="BI85">
        <v>14</v>
      </c>
      <c r="BJ85" t="s">
        <v>193</v>
      </c>
      <c r="BK85" t="s">
        <v>97</v>
      </c>
      <c r="BL85" t="s">
        <v>193</v>
      </c>
      <c r="BM85" t="s">
        <v>1491</v>
      </c>
      <c r="BN85" t="s">
        <v>74</v>
      </c>
      <c r="BO85" t="s">
        <v>74</v>
      </c>
      <c r="BP85" t="s">
        <v>74</v>
      </c>
      <c r="BQ85" t="s">
        <v>74</v>
      </c>
      <c r="BR85" t="s">
        <v>101</v>
      </c>
      <c r="BS85" t="s">
        <v>1492</v>
      </c>
      <c r="BT85" t="str">
        <f>HYPERLINK("https%3A%2F%2Fwww.webofscience.com%2Fwos%2Fwoscc%2Ffull-record%2FWOS:000465591000004","View Full Record in Web of Science")</f>
        <v>View Full Record in Web of Science</v>
      </c>
    </row>
    <row r="86" spans="1:72" x14ac:dyDescent="0.25">
      <c r="A86" t="s">
        <v>72</v>
      </c>
      <c r="B86" t="s">
        <v>776</v>
      </c>
      <c r="C86" t="s">
        <v>74</v>
      </c>
      <c r="D86" t="s">
        <v>74</v>
      </c>
      <c r="E86" t="s">
        <v>74</v>
      </c>
      <c r="F86" t="s">
        <v>777</v>
      </c>
      <c r="G86" t="s">
        <v>74</v>
      </c>
      <c r="H86" t="s">
        <v>74</v>
      </c>
      <c r="I86" t="s">
        <v>1493</v>
      </c>
      <c r="J86" t="s">
        <v>1494</v>
      </c>
      <c r="K86" t="s">
        <v>74</v>
      </c>
      <c r="L86" t="s">
        <v>74</v>
      </c>
      <c r="M86" t="s">
        <v>78</v>
      </c>
      <c r="N86" t="s">
        <v>79</v>
      </c>
      <c r="O86" t="s">
        <v>74</v>
      </c>
      <c r="P86" t="s">
        <v>74</v>
      </c>
      <c r="Q86" t="s">
        <v>74</v>
      </c>
      <c r="R86" t="s">
        <v>74</v>
      </c>
      <c r="S86" t="s">
        <v>74</v>
      </c>
      <c r="T86" t="s">
        <v>1495</v>
      </c>
      <c r="U86" t="s">
        <v>1496</v>
      </c>
      <c r="V86" t="s">
        <v>1497</v>
      </c>
      <c r="W86" t="s">
        <v>1498</v>
      </c>
      <c r="X86" t="s">
        <v>784</v>
      </c>
      <c r="Y86" t="s">
        <v>1499</v>
      </c>
      <c r="Z86" t="s">
        <v>786</v>
      </c>
      <c r="AA86" t="s">
        <v>1500</v>
      </c>
      <c r="AB86" t="s">
        <v>74</v>
      </c>
      <c r="AC86" t="s">
        <v>1501</v>
      </c>
      <c r="AD86" t="s">
        <v>1502</v>
      </c>
      <c r="AE86" t="s">
        <v>1503</v>
      </c>
      <c r="AF86" t="s">
        <v>74</v>
      </c>
      <c r="AG86">
        <v>29</v>
      </c>
      <c r="AH86">
        <v>4</v>
      </c>
      <c r="AI86">
        <v>4</v>
      </c>
      <c r="AJ86">
        <v>1</v>
      </c>
      <c r="AK86">
        <v>11</v>
      </c>
      <c r="AL86" t="s">
        <v>1504</v>
      </c>
      <c r="AM86" t="s">
        <v>1505</v>
      </c>
      <c r="AN86" t="s">
        <v>1506</v>
      </c>
      <c r="AO86" t="s">
        <v>74</v>
      </c>
      <c r="AP86" t="s">
        <v>1507</v>
      </c>
      <c r="AQ86" t="s">
        <v>74</v>
      </c>
      <c r="AR86" t="s">
        <v>1508</v>
      </c>
      <c r="AS86" t="s">
        <v>1509</v>
      </c>
      <c r="AT86" t="s">
        <v>74</v>
      </c>
      <c r="AU86">
        <v>2019</v>
      </c>
      <c r="AV86">
        <v>7</v>
      </c>
      <c r="AW86">
        <v>4</v>
      </c>
      <c r="AX86" t="s">
        <v>74</v>
      </c>
      <c r="AY86" t="s">
        <v>74</v>
      </c>
      <c r="AZ86" t="s">
        <v>74</v>
      </c>
      <c r="BA86" t="s">
        <v>74</v>
      </c>
      <c r="BB86">
        <v>232</v>
      </c>
      <c r="BC86">
        <v>242</v>
      </c>
      <c r="BD86" t="s">
        <v>74</v>
      </c>
      <c r="BE86" t="s">
        <v>1510</v>
      </c>
      <c r="BF86" t="str">
        <f>HYPERLINK("http://dx.doi.org/10.17645/si.v7i4.2390","http://dx.doi.org/10.17645/si.v7i4.2390")</f>
        <v>http://dx.doi.org/10.17645/si.v7i4.2390</v>
      </c>
      <c r="BG86" t="s">
        <v>74</v>
      </c>
      <c r="BH86" t="s">
        <v>74</v>
      </c>
      <c r="BI86">
        <v>11</v>
      </c>
      <c r="BJ86" t="s">
        <v>1511</v>
      </c>
      <c r="BK86" t="s">
        <v>152</v>
      </c>
      <c r="BL86" t="s">
        <v>1512</v>
      </c>
      <c r="BM86" t="s">
        <v>1513</v>
      </c>
      <c r="BN86" t="s">
        <v>74</v>
      </c>
      <c r="BO86" t="s">
        <v>1482</v>
      </c>
      <c r="BP86" t="s">
        <v>74</v>
      </c>
      <c r="BQ86" t="s">
        <v>74</v>
      </c>
      <c r="BR86" t="s">
        <v>101</v>
      </c>
      <c r="BS86" t="s">
        <v>1514</v>
      </c>
      <c r="BT86" t="str">
        <f>HYPERLINK("https%3A%2F%2Fwww.webofscience.com%2Fwos%2Fwoscc%2Ffull-record%2FWOS:000518099500008","View Full Record in Web of Science")</f>
        <v>View Full Record in Web of Science</v>
      </c>
    </row>
    <row r="87" spans="1:72" x14ac:dyDescent="0.25">
      <c r="A87" t="s">
        <v>72</v>
      </c>
      <c r="B87" t="s">
        <v>1515</v>
      </c>
      <c r="C87" t="s">
        <v>74</v>
      </c>
      <c r="D87" t="s">
        <v>74</v>
      </c>
      <c r="E87" t="s">
        <v>74</v>
      </c>
      <c r="F87" t="s">
        <v>1516</v>
      </c>
      <c r="G87" t="s">
        <v>74</v>
      </c>
      <c r="H87" t="s">
        <v>74</v>
      </c>
      <c r="I87" t="s">
        <v>1517</v>
      </c>
      <c r="J87" t="s">
        <v>178</v>
      </c>
      <c r="K87" t="s">
        <v>74</v>
      </c>
      <c r="L87" t="s">
        <v>74</v>
      </c>
      <c r="M87" t="s">
        <v>200</v>
      </c>
      <c r="N87" t="s">
        <v>79</v>
      </c>
      <c r="O87" t="s">
        <v>74</v>
      </c>
      <c r="P87" t="s">
        <v>74</v>
      </c>
      <c r="Q87" t="s">
        <v>74</v>
      </c>
      <c r="R87" t="s">
        <v>74</v>
      </c>
      <c r="S87" t="s">
        <v>74</v>
      </c>
      <c r="T87" t="s">
        <v>1518</v>
      </c>
      <c r="U87" t="s">
        <v>74</v>
      </c>
      <c r="V87" t="s">
        <v>1519</v>
      </c>
      <c r="W87" t="s">
        <v>1520</v>
      </c>
      <c r="X87" t="s">
        <v>221</v>
      </c>
      <c r="Y87" t="s">
        <v>1521</v>
      </c>
      <c r="Z87" t="s">
        <v>1522</v>
      </c>
      <c r="AA87" t="s">
        <v>1523</v>
      </c>
      <c r="AB87" t="s">
        <v>74</v>
      </c>
      <c r="AC87" t="s">
        <v>74</v>
      </c>
      <c r="AD87" t="s">
        <v>74</v>
      </c>
      <c r="AE87" t="s">
        <v>74</v>
      </c>
      <c r="AF87" t="s">
        <v>74</v>
      </c>
      <c r="AG87">
        <v>12</v>
      </c>
      <c r="AH87">
        <v>0</v>
      </c>
      <c r="AI87">
        <v>0</v>
      </c>
      <c r="AJ87">
        <v>0</v>
      </c>
      <c r="AK87">
        <v>2</v>
      </c>
      <c r="AL87" t="s">
        <v>185</v>
      </c>
      <c r="AM87" t="s">
        <v>186</v>
      </c>
      <c r="AN87" t="s">
        <v>187</v>
      </c>
      <c r="AO87" t="s">
        <v>188</v>
      </c>
      <c r="AP87" t="s">
        <v>189</v>
      </c>
      <c r="AQ87" t="s">
        <v>74</v>
      </c>
      <c r="AR87" t="s">
        <v>190</v>
      </c>
      <c r="AS87" t="s">
        <v>191</v>
      </c>
      <c r="AT87" t="s">
        <v>74</v>
      </c>
      <c r="AU87">
        <v>2019</v>
      </c>
      <c r="AV87">
        <v>27</v>
      </c>
      <c r="AW87">
        <v>2</v>
      </c>
      <c r="AX87" t="s">
        <v>74</v>
      </c>
      <c r="AY87" t="s">
        <v>74</v>
      </c>
      <c r="AZ87" t="s">
        <v>74</v>
      </c>
      <c r="BA87" t="s">
        <v>74</v>
      </c>
      <c r="BB87">
        <v>207</v>
      </c>
      <c r="BC87">
        <v>220</v>
      </c>
      <c r="BD87" t="s">
        <v>74</v>
      </c>
      <c r="BE87" t="s">
        <v>74</v>
      </c>
      <c r="BF87" t="s">
        <v>74</v>
      </c>
      <c r="BG87" t="s">
        <v>74</v>
      </c>
      <c r="BH87" t="s">
        <v>74</v>
      </c>
      <c r="BI87">
        <v>14</v>
      </c>
      <c r="BJ87" t="s">
        <v>193</v>
      </c>
      <c r="BK87" t="s">
        <v>97</v>
      </c>
      <c r="BL87" t="s">
        <v>193</v>
      </c>
      <c r="BM87" t="s">
        <v>1524</v>
      </c>
      <c r="BN87" t="s">
        <v>74</v>
      </c>
      <c r="BO87" t="s">
        <v>74</v>
      </c>
      <c r="BP87" t="s">
        <v>74</v>
      </c>
      <c r="BQ87" t="s">
        <v>74</v>
      </c>
      <c r="BR87" t="s">
        <v>101</v>
      </c>
      <c r="BS87" t="s">
        <v>1525</v>
      </c>
      <c r="BT87" t="str">
        <f>HYPERLINK("https%3A%2F%2Fwww.webofscience.com%2Fwos%2Fwoscc%2Ffull-record%2FWOS:000463839400006","View Full Record in Web of Science")</f>
        <v>View Full Record in Web of Science</v>
      </c>
    </row>
    <row r="88" spans="1:72" x14ac:dyDescent="0.25">
      <c r="A88" t="s">
        <v>72</v>
      </c>
      <c r="B88" t="s">
        <v>1526</v>
      </c>
      <c r="C88" t="s">
        <v>74</v>
      </c>
      <c r="D88" t="s">
        <v>74</v>
      </c>
      <c r="E88" t="s">
        <v>74</v>
      </c>
      <c r="F88" t="s">
        <v>1527</v>
      </c>
      <c r="G88" t="s">
        <v>74</v>
      </c>
      <c r="H88" t="s">
        <v>74</v>
      </c>
      <c r="I88" t="s">
        <v>1528</v>
      </c>
      <c r="J88" t="s">
        <v>636</v>
      </c>
      <c r="K88" t="s">
        <v>74</v>
      </c>
      <c r="L88" t="s">
        <v>74</v>
      </c>
      <c r="M88" t="s">
        <v>200</v>
      </c>
      <c r="N88" t="s">
        <v>79</v>
      </c>
      <c r="O88" t="s">
        <v>74</v>
      </c>
      <c r="P88" t="s">
        <v>74</v>
      </c>
      <c r="Q88" t="s">
        <v>74</v>
      </c>
      <c r="R88" t="s">
        <v>74</v>
      </c>
      <c r="S88" t="s">
        <v>74</v>
      </c>
      <c r="T88" t="s">
        <v>1529</v>
      </c>
      <c r="U88" t="s">
        <v>74</v>
      </c>
      <c r="V88" t="s">
        <v>1530</v>
      </c>
      <c r="W88" t="s">
        <v>1531</v>
      </c>
      <c r="X88" t="s">
        <v>74</v>
      </c>
      <c r="Y88" t="s">
        <v>1532</v>
      </c>
      <c r="Z88" t="s">
        <v>1533</v>
      </c>
      <c r="AA88" t="s">
        <v>74</v>
      </c>
      <c r="AB88" t="s">
        <v>74</v>
      </c>
      <c r="AC88" t="s">
        <v>74</v>
      </c>
      <c r="AD88" t="s">
        <v>74</v>
      </c>
      <c r="AE88" t="s">
        <v>74</v>
      </c>
      <c r="AF88" t="s">
        <v>74</v>
      </c>
      <c r="AG88">
        <v>4</v>
      </c>
      <c r="AH88">
        <v>0</v>
      </c>
      <c r="AI88">
        <v>0</v>
      </c>
      <c r="AJ88">
        <v>0</v>
      </c>
      <c r="AK88">
        <v>1</v>
      </c>
      <c r="AL88" t="s">
        <v>601</v>
      </c>
      <c r="AM88" t="s">
        <v>186</v>
      </c>
      <c r="AN88" t="s">
        <v>187</v>
      </c>
      <c r="AO88" t="s">
        <v>642</v>
      </c>
      <c r="AP88" t="s">
        <v>643</v>
      </c>
      <c r="AQ88" t="s">
        <v>74</v>
      </c>
      <c r="AR88" t="s">
        <v>644</v>
      </c>
      <c r="AS88" t="s">
        <v>645</v>
      </c>
      <c r="AT88" t="s">
        <v>74</v>
      </c>
      <c r="AU88">
        <v>2019</v>
      </c>
      <c r="AV88">
        <v>61</v>
      </c>
      <c r="AW88">
        <v>2</v>
      </c>
      <c r="AX88" t="s">
        <v>74</v>
      </c>
      <c r="AY88" t="s">
        <v>74</v>
      </c>
      <c r="AZ88" t="s">
        <v>74</v>
      </c>
      <c r="BA88" t="s">
        <v>74</v>
      </c>
      <c r="BB88">
        <v>198</v>
      </c>
      <c r="BC88">
        <v>209</v>
      </c>
      <c r="BD88" t="s">
        <v>74</v>
      </c>
      <c r="BE88" t="s">
        <v>74</v>
      </c>
      <c r="BF88" t="s">
        <v>74</v>
      </c>
      <c r="BG88" t="s">
        <v>74</v>
      </c>
      <c r="BH88" t="s">
        <v>74</v>
      </c>
      <c r="BI88">
        <v>12</v>
      </c>
      <c r="BJ88" t="s">
        <v>376</v>
      </c>
      <c r="BK88" t="s">
        <v>97</v>
      </c>
      <c r="BL88" t="s">
        <v>377</v>
      </c>
      <c r="BM88" t="s">
        <v>1534</v>
      </c>
      <c r="BN88" t="s">
        <v>74</v>
      </c>
      <c r="BO88" t="s">
        <v>74</v>
      </c>
      <c r="BP88" t="s">
        <v>74</v>
      </c>
      <c r="BQ88" t="s">
        <v>74</v>
      </c>
      <c r="BR88" t="s">
        <v>101</v>
      </c>
      <c r="BS88" t="s">
        <v>1535</v>
      </c>
      <c r="BT88" t="str">
        <f>HYPERLINK("https%3A%2F%2Fwww.webofscience.com%2Fwos%2Fwoscc%2Ffull-record%2FWOS:000464759900008","View Full Record in Web of Science")</f>
        <v>View Full Record in Web of Science</v>
      </c>
    </row>
    <row r="89" spans="1:72" x14ac:dyDescent="0.25">
      <c r="A89" t="s">
        <v>72</v>
      </c>
      <c r="B89" t="s">
        <v>1536</v>
      </c>
      <c r="C89" t="s">
        <v>74</v>
      </c>
      <c r="D89" t="s">
        <v>74</v>
      </c>
      <c r="E89" t="s">
        <v>74</v>
      </c>
      <c r="F89" t="s">
        <v>1537</v>
      </c>
      <c r="G89" t="s">
        <v>74</v>
      </c>
      <c r="H89" t="s">
        <v>74</v>
      </c>
      <c r="I89" t="s">
        <v>1538</v>
      </c>
      <c r="J89" t="s">
        <v>515</v>
      </c>
      <c r="K89" t="s">
        <v>74</v>
      </c>
      <c r="L89" t="s">
        <v>74</v>
      </c>
      <c r="M89" t="s">
        <v>200</v>
      </c>
      <c r="N89" t="s">
        <v>79</v>
      </c>
      <c r="O89" t="s">
        <v>74</v>
      </c>
      <c r="P89" t="s">
        <v>74</v>
      </c>
      <c r="Q89" t="s">
        <v>74</v>
      </c>
      <c r="R89" t="s">
        <v>74</v>
      </c>
      <c r="S89" t="s">
        <v>74</v>
      </c>
      <c r="T89" t="s">
        <v>1539</v>
      </c>
      <c r="U89" t="s">
        <v>74</v>
      </c>
      <c r="V89" t="s">
        <v>1540</v>
      </c>
      <c r="W89" t="s">
        <v>1541</v>
      </c>
      <c r="X89" t="s">
        <v>1542</v>
      </c>
      <c r="Y89" t="s">
        <v>1543</v>
      </c>
      <c r="Z89" t="s">
        <v>1544</v>
      </c>
      <c r="AA89" t="s">
        <v>1545</v>
      </c>
      <c r="AB89" t="s">
        <v>74</v>
      </c>
      <c r="AC89" t="s">
        <v>74</v>
      </c>
      <c r="AD89" t="s">
        <v>74</v>
      </c>
      <c r="AE89" t="s">
        <v>74</v>
      </c>
      <c r="AF89" t="s">
        <v>74</v>
      </c>
      <c r="AG89">
        <v>7</v>
      </c>
      <c r="AH89">
        <v>0</v>
      </c>
      <c r="AI89">
        <v>0</v>
      </c>
      <c r="AJ89">
        <v>0</v>
      </c>
      <c r="AK89">
        <v>0</v>
      </c>
      <c r="AL89" t="s">
        <v>521</v>
      </c>
      <c r="AM89" t="s">
        <v>522</v>
      </c>
      <c r="AN89" t="s">
        <v>523</v>
      </c>
      <c r="AO89" t="s">
        <v>524</v>
      </c>
      <c r="AP89" t="s">
        <v>525</v>
      </c>
      <c r="AQ89" t="s">
        <v>74</v>
      </c>
      <c r="AR89" t="s">
        <v>526</v>
      </c>
      <c r="AS89" t="s">
        <v>527</v>
      </c>
      <c r="AT89" t="s">
        <v>74</v>
      </c>
      <c r="AU89">
        <v>2019</v>
      </c>
      <c r="AV89">
        <v>3</v>
      </c>
      <c r="AW89" t="s">
        <v>74</v>
      </c>
      <c r="AX89" t="s">
        <v>74</v>
      </c>
      <c r="AY89" t="s">
        <v>74</v>
      </c>
      <c r="AZ89" t="s">
        <v>74</v>
      </c>
      <c r="BA89" t="s">
        <v>74</v>
      </c>
      <c r="BB89">
        <v>23</v>
      </c>
      <c r="BC89">
        <v>33</v>
      </c>
      <c r="BD89" t="s">
        <v>74</v>
      </c>
      <c r="BE89" t="s">
        <v>74</v>
      </c>
      <c r="BF89" t="s">
        <v>74</v>
      </c>
      <c r="BG89" t="s">
        <v>74</v>
      </c>
      <c r="BH89" t="s">
        <v>74</v>
      </c>
      <c r="BI89">
        <v>11</v>
      </c>
      <c r="BJ89" t="s">
        <v>529</v>
      </c>
      <c r="BK89" t="s">
        <v>97</v>
      </c>
      <c r="BL89" t="s">
        <v>530</v>
      </c>
      <c r="BM89" t="s">
        <v>1546</v>
      </c>
      <c r="BN89" t="s">
        <v>74</v>
      </c>
      <c r="BO89" t="s">
        <v>74</v>
      </c>
      <c r="BP89" t="s">
        <v>74</v>
      </c>
      <c r="BQ89" t="s">
        <v>74</v>
      </c>
      <c r="BR89" t="s">
        <v>101</v>
      </c>
      <c r="BS89" t="s">
        <v>1547</v>
      </c>
      <c r="BT89" t="str">
        <f>HYPERLINK("https%3A%2F%2Fwww.webofscience.com%2Fwos%2Fwoscc%2Ffull-record%2FWOS:000512703300002","View Full Record in Web of Science")</f>
        <v>View Full Record in Web of Science</v>
      </c>
    </row>
    <row r="90" spans="1:72" x14ac:dyDescent="0.25">
      <c r="A90" t="s">
        <v>72</v>
      </c>
      <c r="B90" t="s">
        <v>966</v>
      </c>
      <c r="C90" t="s">
        <v>74</v>
      </c>
      <c r="D90" t="s">
        <v>74</v>
      </c>
      <c r="E90" t="s">
        <v>74</v>
      </c>
      <c r="F90" t="s">
        <v>1548</v>
      </c>
      <c r="G90" t="s">
        <v>74</v>
      </c>
      <c r="H90" t="s">
        <v>74</v>
      </c>
      <c r="I90" t="s">
        <v>1549</v>
      </c>
      <c r="J90" t="s">
        <v>199</v>
      </c>
      <c r="K90" t="s">
        <v>74</v>
      </c>
      <c r="L90" t="s">
        <v>74</v>
      </c>
      <c r="M90" t="s">
        <v>200</v>
      </c>
      <c r="N90" t="s">
        <v>79</v>
      </c>
      <c r="O90" t="s">
        <v>74</v>
      </c>
      <c r="P90" t="s">
        <v>74</v>
      </c>
      <c r="Q90" t="s">
        <v>74</v>
      </c>
      <c r="R90" t="s">
        <v>74</v>
      </c>
      <c r="S90" t="s">
        <v>74</v>
      </c>
      <c r="T90" t="s">
        <v>1550</v>
      </c>
      <c r="U90" t="s">
        <v>74</v>
      </c>
      <c r="V90" t="s">
        <v>1551</v>
      </c>
      <c r="W90" t="s">
        <v>1552</v>
      </c>
      <c r="X90" t="s">
        <v>74</v>
      </c>
      <c r="Y90" t="s">
        <v>1553</v>
      </c>
      <c r="Z90" t="s">
        <v>1554</v>
      </c>
      <c r="AA90" t="s">
        <v>1555</v>
      </c>
      <c r="AB90" t="s">
        <v>74</v>
      </c>
      <c r="AC90" t="s">
        <v>74</v>
      </c>
      <c r="AD90" t="s">
        <v>74</v>
      </c>
      <c r="AE90" t="s">
        <v>74</v>
      </c>
      <c r="AF90" t="s">
        <v>74</v>
      </c>
      <c r="AG90">
        <v>2</v>
      </c>
      <c r="AH90">
        <v>0</v>
      </c>
      <c r="AI90">
        <v>0</v>
      </c>
      <c r="AJ90">
        <v>0</v>
      </c>
      <c r="AK90">
        <v>6</v>
      </c>
      <c r="AL90" t="s">
        <v>185</v>
      </c>
      <c r="AM90" t="s">
        <v>186</v>
      </c>
      <c r="AN90" t="s">
        <v>187</v>
      </c>
      <c r="AO90" t="s">
        <v>207</v>
      </c>
      <c r="AP90" t="s">
        <v>208</v>
      </c>
      <c r="AQ90" t="s">
        <v>74</v>
      </c>
      <c r="AR90" t="s">
        <v>209</v>
      </c>
      <c r="AS90" t="s">
        <v>210</v>
      </c>
      <c r="AT90" t="s">
        <v>74</v>
      </c>
      <c r="AU90">
        <v>2019</v>
      </c>
      <c r="AV90">
        <v>91</v>
      </c>
      <c r="AW90">
        <v>9</v>
      </c>
      <c r="AX90" t="s">
        <v>74</v>
      </c>
      <c r="AY90" t="s">
        <v>74</v>
      </c>
      <c r="AZ90" t="s">
        <v>74</v>
      </c>
      <c r="BA90" t="s">
        <v>74</v>
      </c>
      <c r="BB90">
        <v>1269</v>
      </c>
      <c r="BC90">
        <v>1281</v>
      </c>
      <c r="BD90" t="s">
        <v>74</v>
      </c>
      <c r="BE90" t="s">
        <v>74</v>
      </c>
      <c r="BF90" t="s">
        <v>74</v>
      </c>
      <c r="BG90" t="s">
        <v>74</v>
      </c>
      <c r="BH90" t="s">
        <v>74</v>
      </c>
      <c r="BI90">
        <v>13</v>
      </c>
      <c r="BJ90" t="s">
        <v>193</v>
      </c>
      <c r="BK90" t="s">
        <v>97</v>
      </c>
      <c r="BL90" t="s">
        <v>193</v>
      </c>
      <c r="BM90" t="s">
        <v>1556</v>
      </c>
      <c r="BN90" t="s">
        <v>74</v>
      </c>
      <c r="BO90" t="s">
        <v>74</v>
      </c>
      <c r="BP90" t="s">
        <v>74</v>
      </c>
      <c r="BQ90" t="s">
        <v>74</v>
      </c>
      <c r="BR90" t="s">
        <v>101</v>
      </c>
      <c r="BS90" t="s">
        <v>1557</v>
      </c>
      <c r="BT90" t="str">
        <f>HYPERLINK("https%3A%2F%2Fwww.webofscience.com%2Fwos%2Fwoscc%2Ffull-record%2FWOS:000504418500004","View Full Record in Web of Science")</f>
        <v>View Full Record in Web of Science</v>
      </c>
    </row>
    <row r="91" spans="1:72" x14ac:dyDescent="0.25">
      <c r="A91" t="s">
        <v>72</v>
      </c>
      <c r="B91" t="s">
        <v>1558</v>
      </c>
      <c r="C91" t="s">
        <v>74</v>
      </c>
      <c r="D91" t="s">
        <v>74</v>
      </c>
      <c r="E91" t="s">
        <v>74</v>
      </c>
      <c r="F91" t="s">
        <v>1559</v>
      </c>
      <c r="G91" t="s">
        <v>74</v>
      </c>
      <c r="H91" t="s">
        <v>74</v>
      </c>
      <c r="I91" t="s">
        <v>1560</v>
      </c>
      <c r="J91" t="s">
        <v>1561</v>
      </c>
      <c r="K91" t="s">
        <v>74</v>
      </c>
      <c r="L91" t="s">
        <v>74</v>
      </c>
      <c r="M91" t="s">
        <v>78</v>
      </c>
      <c r="N91" t="s">
        <v>79</v>
      </c>
      <c r="O91" t="s">
        <v>74</v>
      </c>
      <c r="P91" t="s">
        <v>74</v>
      </c>
      <c r="Q91" t="s">
        <v>74</v>
      </c>
      <c r="R91" t="s">
        <v>74</v>
      </c>
      <c r="S91" t="s">
        <v>74</v>
      </c>
      <c r="T91" t="s">
        <v>1562</v>
      </c>
      <c r="U91" t="s">
        <v>1563</v>
      </c>
      <c r="V91" t="s">
        <v>1564</v>
      </c>
      <c r="W91" t="s">
        <v>1565</v>
      </c>
      <c r="X91" t="s">
        <v>466</v>
      </c>
      <c r="Y91" t="s">
        <v>1566</v>
      </c>
      <c r="Z91" t="s">
        <v>1567</v>
      </c>
      <c r="AA91" t="s">
        <v>1568</v>
      </c>
      <c r="AB91" t="s">
        <v>1569</v>
      </c>
      <c r="AC91" t="s">
        <v>74</v>
      </c>
      <c r="AD91" t="s">
        <v>74</v>
      </c>
      <c r="AE91" t="s">
        <v>74</v>
      </c>
      <c r="AF91" t="s">
        <v>74</v>
      </c>
      <c r="AG91">
        <v>29</v>
      </c>
      <c r="AH91">
        <v>2</v>
      </c>
      <c r="AI91">
        <v>2</v>
      </c>
      <c r="AJ91">
        <v>1</v>
      </c>
      <c r="AK91">
        <v>8</v>
      </c>
      <c r="AL91" t="s">
        <v>1570</v>
      </c>
      <c r="AM91" t="s">
        <v>1571</v>
      </c>
      <c r="AN91" t="s">
        <v>1572</v>
      </c>
      <c r="AO91" t="s">
        <v>1573</v>
      </c>
      <c r="AP91" t="s">
        <v>1574</v>
      </c>
      <c r="AQ91" t="s">
        <v>74</v>
      </c>
      <c r="AR91" t="s">
        <v>1575</v>
      </c>
      <c r="AS91" t="s">
        <v>1576</v>
      </c>
      <c r="AT91" t="s">
        <v>74</v>
      </c>
      <c r="AU91">
        <v>2019</v>
      </c>
      <c r="AV91">
        <v>9</v>
      </c>
      <c r="AW91">
        <v>1</v>
      </c>
      <c r="AX91" t="s">
        <v>74</v>
      </c>
      <c r="AY91" t="s">
        <v>74</v>
      </c>
      <c r="AZ91" t="s">
        <v>74</v>
      </c>
      <c r="BA91" t="s">
        <v>74</v>
      </c>
      <c r="BB91">
        <v>121</v>
      </c>
      <c r="BC91">
        <v>130</v>
      </c>
      <c r="BD91" t="s">
        <v>74</v>
      </c>
      <c r="BE91" t="s">
        <v>74</v>
      </c>
      <c r="BF91" t="s">
        <v>74</v>
      </c>
      <c r="BG91" t="s">
        <v>74</v>
      </c>
      <c r="BH91" t="s">
        <v>74</v>
      </c>
      <c r="BI91">
        <v>10</v>
      </c>
      <c r="BJ91" t="s">
        <v>193</v>
      </c>
      <c r="BK91" t="s">
        <v>97</v>
      </c>
      <c r="BL91" t="s">
        <v>193</v>
      </c>
      <c r="BM91" t="s">
        <v>1577</v>
      </c>
      <c r="BN91" t="s">
        <v>74</v>
      </c>
      <c r="BO91" t="s">
        <v>74</v>
      </c>
      <c r="BP91" t="s">
        <v>74</v>
      </c>
      <c r="BQ91" t="s">
        <v>74</v>
      </c>
      <c r="BR91" t="s">
        <v>101</v>
      </c>
      <c r="BS91" t="s">
        <v>1578</v>
      </c>
      <c r="BT91" t="str">
        <f>HYPERLINK("https%3A%2F%2Fwww.webofscience.com%2Fwos%2Fwoscc%2Ffull-record%2FWOS:000467842300018","View Full Record in Web of Science")</f>
        <v>View Full Record in Web of Science</v>
      </c>
    </row>
    <row r="92" spans="1:72" x14ac:dyDescent="0.25">
      <c r="A92" t="s">
        <v>72</v>
      </c>
      <c r="B92" t="s">
        <v>1579</v>
      </c>
      <c r="C92" t="s">
        <v>74</v>
      </c>
      <c r="D92" t="s">
        <v>74</v>
      </c>
      <c r="E92" t="s">
        <v>74</v>
      </c>
      <c r="F92" t="s">
        <v>1580</v>
      </c>
      <c r="G92" t="s">
        <v>74</v>
      </c>
      <c r="H92" t="s">
        <v>74</v>
      </c>
      <c r="I92" t="s">
        <v>1581</v>
      </c>
      <c r="J92" t="s">
        <v>199</v>
      </c>
      <c r="K92" t="s">
        <v>74</v>
      </c>
      <c r="L92" t="s">
        <v>74</v>
      </c>
      <c r="M92" t="s">
        <v>78</v>
      </c>
      <c r="N92" t="s">
        <v>79</v>
      </c>
      <c r="O92" t="s">
        <v>74</v>
      </c>
      <c r="P92" t="s">
        <v>74</v>
      </c>
      <c r="Q92" t="s">
        <v>74</v>
      </c>
      <c r="R92" t="s">
        <v>74</v>
      </c>
      <c r="S92" t="s">
        <v>74</v>
      </c>
      <c r="T92" t="s">
        <v>1582</v>
      </c>
      <c r="U92" t="s">
        <v>74</v>
      </c>
      <c r="V92" t="s">
        <v>1583</v>
      </c>
      <c r="W92" t="s">
        <v>1584</v>
      </c>
      <c r="X92" t="s">
        <v>204</v>
      </c>
      <c r="Y92" t="s">
        <v>1585</v>
      </c>
      <c r="Z92" t="s">
        <v>1586</v>
      </c>
      <c r="AA92" t="s">
        <v>1587</v>
      </c>
      <c r="AB92" t="s">
        <v>74</v>
      </c>
      <c r="AC92" t="s">
        <v>74</v>
      </c>
      <c r="AD92" t="s">
        <v>74</v>
      </c>
      <c r="AE92" t="s">
        <v>74</v>
      </c>
      <c r="AF92" t="s">
        <v>74</v>
      </c>
      <c r="AG92">
        <v>6</v>
      </c>
      <c r="AH92">
        <v>0</v>
      </c>
      <c r="AI92">
        <v>0</v>
      </c>
      <c r="AJ92">
        <v>1</v>
      </c>
      <c r="AK92">
        <v>8</v>
      </c>
      <c r="AL92" t="s">
        <v>185</v>
      </c>
      <c r="AM92" t="s">
        <v>186</v>
      </c>
      <c r="AN92" t="s">
        <v>187</v>
      </c>
      <c r="AO92" t="s">
        <v>207</v>
      </c>
      <c r="AP92" t="s">
        <v>208</v>
      </c>
      <c r="AQ92" t="s">
        <v>74</v>
      </c>
      <c r="AR92" t="s">
        <v>209</v>
      </c>
      <c r="AS92" t="s">
        <v>210</v>
      </c>
      <c r="AT92" t="s">
        <v>74</v>
      </c>
      <c r="AU92">
        <v>2019</v>
      </c>
      <c r="AV92">
        <v>91</v>
      </c>
      <c r="AW92">
        <v>5</v>
      </c>
      <c r="AX92" t="s">
        <v>74</v>
      </c>
      <c r="AY92" t="s">
        <v>74</v>
      </c>
      <c r="AZ92" t="s">
        <v>74</v>
      </c>
      <c r="BA92" t="s">
        <v>74</v>
      </c>
      <c r="BB92">
        <v>696</v>
      </c>
      <c r="BC92">
        <v>701</v>
      </c>
      <c r="BD92" t="s">
        <v>74</v>
      </c>
      <c r="BE92" t="s">
        <v>74</v>
      </c>
      <c r="BF92" t="s">
        <v>74</v>
      </c>
      <c r="BG92" t="s">
        <v>74</v>
      </c>
      <c r="BH92" t="s">
        <v>74</v>
      </c>
      <c r="BI92">
        <v>6</v>
      </c>
      <c r="BJ92" t="s">
        <v>193</v>
      </c>
      <c r="BK92" t="s">
        <v>97</v>
      </c>
      <c r="BL92" t="s">
        <v>193</v>
      </c>
      <c r="BM92" t="s">
        <v>1588</v>
      </c>
      <c r="BN92" t="s">
        <v>74</v>
      </c>
      <c r="BO92" t="s">
        <v>74</v>
      </c>
      <c r="BP92" t="s">
        <v>74</v>
      </c>
      <c r="BQ92" t="s">
        <v>74</v>
      </c>
      <c r="BR92" t="s">
        <v>101</v>
      </c>
      <c r="BS92" t="s">
        <v>1589</v>
      </c>
      <c r="BT92" t="str">
        <f>HYPERLINK("https%3A%2F%2Fwww.webofscience.com%2Fwos%2Fwoscc%2Ffull-record%2FWOS:000483012900008","View Full Record in Web of Science")</f>
        <v>View Full Record in Web of Science</v>
      </c>
    </row>
    <row r="93" spans="1:72" x14ac:dyDescent="0.25">
      <c r="A93" t="s">
        <v>72</v>
      </c>
      <c r="B93" t="s">
        <v>1590</v>
      </c>
      <c r="C93" t="s">
        <v>74</v>
      </c>
      <c r="D93" t="s">
        <v>74</v>
      </c>
      <c r="E93" t="s">
        <v>74</v>
      </c>
      <c r="F93" t="s">
        <v>1591</v>
      </c>
      <c r="G93" t="s">
        <v>74</v>
      </c>
      <c r="H93" t="s">
        <v>74</v>
      </c>
      <c r="I93" t="s">
        <v>1592</v>
      </c>
      <c r="J93" t="s">
        <v>199</v>
      </c>
      <c r="K93" t="s">
        <v>74</v>
      </c>
      <c r="L93" t="s">
        <v>74</v>
      </c>
      <c r="M93" t="s">
        <v>200</v>
      </c>
      <c r="N93" t="s">
        <v>79</v>
      </c>
      <c r="O93" t="s">
        <v>74</v>
      </c>
      <c r="P93" t="s">
        <v>74</v>
      </c>
      <c r="Q93" t="s">
        <v>74</v>
      </c>
      <c r="R93" t="s">
        <v>74</v>
      </c>
      <c r="S93" t="s">
        <v>74</v>
      </c>
      <c r="T93" t="s">
        <v>1593</v>
      </c>
      <c r="U93" t="s">
        <v>74</v>
      </c>
      <c r="V93" t="s">
        <v>1594</v>
      </c>
      <c r="W93" t="s">
        <v>1595</v>
      </c>
      <c r="X93" t="s">
        <v>466</v>
      </c>
      <c r="Y93" t="s">
        <v>1596</v>
      </c>
      <c r="Z93" t="s">
        <v>1597</v>
      </c>
      <c r="AA93" t="s">
        <v>1598</v>
      </c>
      <c r="AB93" t="s">
        <v>1599</v>
      </c>
      <c r="AC93" t="s">
        <v>74</v>
      </c>
      <c r="AD93" t="s">
        <v>74</v>
      </c>
      <c r="AE93" t="s">
        <v>74</v>
      </c>
      <c r="AF93" t="s">
        <v>74</v>
      </c>
      <c r="AG93">
        <v>7</v>
      </c>
      <c r="AH93">
        <v>0</v>
      </c>
      <c r="AI93">
        <v>0</v>
      </c>
      <c r="AJ93">
        <v>0</v>
      </c>
      <c r="AK93">
        <v>0</v>
      </c>
      <c r="AL93" t="s">
        <v>185</v>
      </c>
      <c r="AM93" t="s">
        <v>186</v>
      </c>
      <c r="AN93" t="s">
        <v>187</v>
      </c>
      <c r="AO93" t="s">
        <v>207</v>
      </c>
      <c r="AP93" t="s">
        <v>208</v>
      </c>
      <c r="AQ93" t="s">
        <v>74</v>
      </c>
      <c r="AR93" t="s">
        <v>209</v>
      </c>
      <c r="AS93" t="s">
        <v>210</v>
      </c>
      <c r="AT93" t="s">
        <v>74</v>
      </c>
      <c r="AU93">
        <v>2019</v>
      </c>
      <c r="AV93">
        <v>91</v>
      </c>
      <c r="AW93">
        <v>4</v>
      </c>
      <c r="AX93" t="s">
        <v>74</v>
      </c>
      <c r="AY93" t="s">
        <v>74</v>
      </c>
      <c r="AZ93" t="s">
        <v>74</v>
      </c>
      <c r="BA93" t="s">
        <v>74</v>
      </c>
      <c r="BB93">
        <v>477</v>
      </c>
      <c r="BC93">
        <v>495</v>
      </c>
      <c r="BD93" t="s">
        <v>74</v>
      </c>
      <c r="BE93" t="s">
        <v>74</v>
      </c>
      <c r="BF93" t="s">
        <v>74</v>
      </c>
      <c r="BG93" t="s">
        <v>74</v>
      </c>
      <c r="BH93" t="s">
        <v>74</v>
      </c>
      <c r="BI93">
        <v>19</v>
      </c>
      <c r="BJ93" t="s">
        <v>193</v>
      </c>
      <c r="BK93" t="s">
        <v>97</v>
      </c>
      <c r="BL93" t="s">
        <v>193</v>
      </c>
      <c r="BM93" t="s">
        <v>1600</v>
      </c>
      <c r="BN93" t="s">
        <v>74</v>
      </c>
      <c r="BO93" t="s">
        <v>74</v>
      </c>
      <c r="BP93" t="s">
        <v>74</v>
      </c>
      <c r="BQ93" t="s">
        <v>74</v>
      </c>
      <c r="BR93" t="s">
        <v>101</v>
      </c>
      <c r="BS93" t="s">
        <v>1601</v>
      </c>
      <c r="BT93" t="str">
        <f>HYPERLINK("https%3A%2F%2Fwww.webofscience.com%2Fwos%2Fwoscc%2Ffull-record%2FWOS:000483012600002","View Full Record in Web of Science")</f>
        <v>View Full Record in Web of Science</v>
      </c>
    </row>
    <row r="94" spans="1:72" x14ac:dyDescent="0.25">
      <c r="A94" t="s">
        <v>72</v>
      </c>
      <c r="B94" t="s">
        <v>1602</v>
      </c>
      <c r="C94" t="s">
        <v>74</v>
      </c>
      <c r="D94" t="s">
        <v>74</v>
      </c>
      <c r="E94" t="s">
        <v>74</v>
      </c>
      <c r="F94" t="s">
        <v>1603</v>
      </c>
      <c r="G94" t="s">
        <v>74</v>
      </c>
      <c r="H94" t="s">
        <v>74</v>
      </c>
      <c r="I94" t="s">
        <v>1604</v>
      </c>
      <c r="J94" t="s">
        <v>199</v>
      </c>
      <c r="K94" t="s">
        <v>74</v>
      </c>
      <c r="L94" t="s">
        <v>74</v>
      </c>
      <c r="M94" t="s">
        <v>78</v>
      </c>
      <c r="N94" t="s">
        <v>79</v>
      </c>
      <c r="O94" t="s">
        <v>74</v>
      </c>
      <c r="P94" t="s">
        <v>74</v>
      </c>
      <c r="Q94" t="s">
        <v>74</v>
      </c>
      <c r="R94" t="s">
        <v>74</v>
      </c>
      <c r="S94" t="s">
        <v>74</v>
      </c>
      <c r="T94" t="s">
        <v>1605</v>
      </c>
      <c r="U94" t="s">
        <v>1606</v>
      </c>
      <c r="V94" t="s">
        <v>1607</v>
      </c>
      <c r="W94" t="s">
        <v>1608</v>
      </c>
      <c r="X94" t="s">
        <v>204</v>
      </c>
      <c r="Y94" t="s">
        <v>1609</v>
      </c>
      <c r="Z94" t="s">
        <v>1610</v>
      </c>
      <c r="AA94" t="s">
        <v>74</v>
      </c>
      <c r="AB94" t="s">
        <v>74</v>
      </c>
      <c r="AC94" t="s">
        <v>74</v>
      </c>
      <c r="AD94" t="s">
        <v>74</v>
      </c>
      <c r="AE94" t="s">
        <v>74</v>
      </c>
      <c r="AF94" t="s">
        <v>74</v>
      </c>
      <c r="AG94">
        <v>33</v>
      </c>
      <c r="AH94">
        <v>1</v>
      </c>
      <c r="AI94">
        <v>1</v>
      </c>
      <c r="AJ94">
        <v>0</v>
      </c>
      <c r="AK94">
        <v>19</v>
      </c>
      <c r="AL94" t="s">
        <v>185</v>
      </c>
      <c r="AM94" t="s">
        <v>186</v>
      </c>
      <c r="AN94" t="s">
        <v>187</v>
      </c>
      <c r="AO94" t="s">
        <v>207</v>
      </c>
      <c r="AP94" t="s">
        <v>208</v>
      </c>
      <c r="AQ94" t="s">
        <v>74</v>
      </c>
      <c r="AR94" t="s">
        <v>209</v>
      </c>
      <c r="AS94" t="s">
        <v>210</v>
      </c>
      <c r="AT94" t="s">
        <v>74</v>
      </c>
      <c r="AU94">
        <v>2019</v>
      </c>
      <c r="AV94">
        <v>91</v>
      </c>
      <c r="AW94">
        <v>3</v>
      </c>
      <c r="AX94" t="s">
        <v>74</v>
      </c>
      <c r="AY94" t="s">
        <v>74</v>
      </c>
      <c r="AZ94" t="s">
        <v>74</v>
      </c>
      <c r="BA94" t="s">
        <v>74</v>
      </c>
      <c r="BB94">
        <v>320</v>
      </c>
      <c r="BC94">
        <v>331</v>
      </c>
      <c r="BD94" t="s">
        <v>74</v>
      </c>
      <c r="BE94" t="s">
        <v>74</v>
      </c>
      <c r="BF94" t="s">
        <v>74</v>
      </c>
      <c r="BG94" t="s">
        <v>74</v>
      </c>
      <c r="BH94" t="s">
        <v>74</v>
      </c>
      <c r="BI94">
        <v>12</v>
      </c>
      <c r="BJ94" t="s">
        <v>193</v>
      </c>
      <c r="BK94" t="s">
        <v>97</v>
      </c>
      <c r="BL94" t="s">
        <v>193</v>
      </c>
      <c r="BM94" t="s">
        <v>1611</v>
      </c>
      <c r="BN94" t="s">
        <v>74</v>
      </c>
      <c r="BO94" t="s">
        <v>74</v>
      </c>
      <c r="BP94" t="s">
        <v>74</v>
      </c>
      <c r="BQ94" t="s">
        <v>74</v>
      </c>
      <c r="BR94" t="s">
        <v>101</v>
      </c>
      <c r="BS94" t="s">
        <v>1612</v>
      </c>
      <c r="BT94" t="str">
        <f>HYPERLINK("https%3A%2F%2Fwww.webofscience.com%2Fwos%2Fwoscc%2Ffull-record%2FWOS:000490157100002","View Full Record in Web of Science")</f>
        <v>View Full Record in Web of Science</v>
      </c>
    </row>
    <row r="95" spans="1:72" x14ac:dyDescent="0.25">
      <c r="A95" t="s">
        <v>72</v>
      </c>
      <c r="B95" t="s">
        <v>633</v>
      </c>
      <c r="C95" t="s">
        <v>74</v>
      </c>
      <c r="D95" t="s">
        <v>74</v>
      </c>
      <c r="E95" t="s">
        <v>74</v>
      </c>
      <c r="F95" t="s">
        <v>634</v>
      </c>
      <c r="G95" t="s">
        <v>74</v>
      </c>
      <c r="H95" t="s">
        <v>74</v>
      </c>
      <c r="I95" t="s">
        <v>1613</v>
      </c>
      <c r="J95" t="s">
        <v>636</v>
      </c>
      <c r="K95" t="s">
        <v>74</v>
      </c>
      <c r="L95" t="s">
        <v>74</v>
      </c>
      <c r="M95" t="s">
        <v>200</v>
      </c>
      <c r="N95" t="s">
        <v>79</v>
      </c>
      <c r="O95" t="s">
        <v>74</v>
      </c>
      <c r="P95" t="s">
        <v>74</v>
      </c>
      <c r="Q95" t="s">
        <v>74</v>
      </c>
      <c r="R95" t="s">
        <v>74</v>
      </c>
      <c r="S95" t="s">
        <v>74</v>
      </c>
      <c r="T95" t="s">
        <v>1614</v>
      </c>
      <c r="U95" t="s">
        <v>74</v>
      </c>
      <c r="V95" t="s">
        <v>1615</v>
      </c>
      <c r="W95" t="s">
        <v>1616</v>
      </c>
      <c r="X95" t="s">
        <v>221</v>
      </c>
      <c r="Y95" t="s">
        <v>1617</v>
      </c>
      <c r="Z95" t="s">
        <v>1618</v>
      </c>
      <c r="AA95" t="s">
        <v>1619</v>
      </c>
      <c r="AB95" t="s">
        <v>641</v>
      </c>
      <c r="AC95" t="s">
        <v>74</v>
      </c>
      <c r="AD95" t="s">
        <v>74</v>
      </c>
      <c r="AE95" t="s">
        <v>74</v>
      </c>
      <c r="AF95" t="s">
        <v>74</v>
      </c>
      <c r="AG95">
        <v>8</v>
      </c>
      <c r="AH95">
        <v>0</v>
      </c>
      <c r="AI95">
        <v>0</v>
      </c>
      <c r="AJ95">
        <v>0</v>
      </c>
      <c r="AK95">
        <v>4</v>
      </c>
      <c r="AL95" t="s">
        <v>601</v>
      </c>
      <c r="AM95" t="s">
        <v>186</v>
      </c>
      <c r="AN95" t="s">
        <v>187</v>
      </c>
      <c r="AO95" t="s">
        <v>642</v>
      </c>
      <c r="AP95" t="s">
        <v>643</v>
      </c>
      <c r="AQ95" t="s">
        <v>74</v>
      </c>
      <c r="AR95" t="s">
        <v>644</v>
      </c>
      <c r="AS95" t="s">
        <v>645</v>
      </c>
      <c r="AT95" t="s">
        <v>74</v>
      </c>
      <c r="AU95">
        <v>2019</v>
      </c>
      <c r="AV95">
        <v>61</v>
      </c>
      <c r="AW95">
        <v>6</v>
      </c>
      <c r="AX95" t="s">
        <v>74</v>
      </c>
      <c r="AY95" t="s">
        <v>74</v>
      </c>
      <c r="AZ95" t="s">
        <v>74</v>
      </c>
      <c r="BA95" t="s">
        <v>74</v>
      </c>
      <c r="BB95">
        <v>625</v>
      </c>
      <c r="BC95">
        <v>637</v>
      </c>
      <c r="BD95" t="s">
        <v>74</v>
      </c>
      <c r="BE95" t="s">
        <v>74</v>
      </c>
      <c r="BF95" t="s">
        <v>74</v>
      </c>
      <c r="BG95" t="s">
        <v>74</v>
      </c>
      <c r="BH95" t="s">
        <v>74</v>
      </c>
      <c r="BI95">
        <v>13</v>
      </c>
      <c r="BJ95" t="s">
        <v>376</v>
      </c>
      <c r="BK95" t="s">
        <v>97</v>
      </c>
      <c r="BL95" t="s">
        <v>377</v>
      </c>
      <c r="BM95" t="s">
        <v>1620</v>
      </c>
      <c r="BN95" t="s">
        <v>74</v>
      </c>
      <c r="BO95" t="s">
        <v>74</v>
      </c>
      <c r="BP95" t="s">
        <v>74</v>
      </c>
      <c r="BQ95" t="s">
        <v>74</v>
      </c>
      <c r="BR95" t="s">
        <v>101</v>
      </c>
      <c r="BS95" t="s">
        <v>1621</v>
      </c>
      <c r="BT95" t="str">
        <f>HYPERLINK("https%3A%2F%2Fwww.webofscience.com%2Fwos%2Fwoscc%2Ffull-record%2FWOS:000497967700005","View Full Record in Web of Science")</f>
        <v>View Full Record in Web of Science</v>
      </c>
    </row>
    <row r="96" spans="1:72" x14ac:dyDescent="0.25">
      <c r="A96" t="s">
        <v>72</v>
      </c>
      <c r="B96" t="s">
        <v>1622</v>
      </c>
      <c r="C96" t="s">
        <v>74</v>
      </c>
      <c r="D96" t="s">
        <v>74</v>
      </c>
      <c r="E96" t="s">
        <v>74</v>
      </c>
      <c r="F96" t="s">
        <v>1623</v>
      </c>
      <c r="G96" t="s">
        <v>74</v>
      </c>
      <c r="H96" t="s">
        <v>74</v>
      </c>
      <c r="I96" t="s">
        <v>1624</v>
      </c>
      <c r="J96" t="s">
        <v>636</v>
      </c>
      <c r="K96" t="s">
        <v>74</v>
      </c>
      <c r="L96" t="s">
        <v>74</v>
      </c>
      <c r="M96" t="s">
        <v>200</v>
      </c>
      <c r="N96" t="s">
        <v>79</v>
      </c>
      <c r="O96" t="s">
        <v>74</v>
      </c>
      <c r="P96" t="s">
        <v>74</v>
      </c>
      <c r="Q96" t="s">
        <v>74</v>
      </c>
      <c r="R96" t="s">
        <v>74</v>
      </c>
      <c r="S96" t="s">
        <v>74</v>
      </c>
      <c r="T96" t="s">
        <v>1625</v>
      </c>
      <c r="U96" t="s">
        <v>74</v>
      </c>
      <c r="V96" t="s">
        <v>1626</v>
      </c>
      <c r="W96" t="s">
        <v>1627</v>
      </c>
      <c r="X96" t="s">
        <v>221</v>
      </c>
      <c r="Y96" t="s">
        <v>1628</v>
      </c>
      <c r="Z96" t="s">
        <v>1629</v>
      </c>
      <c r="AA96" t="s">
        <v>74</v>
      </c>
      <c r="AB96" t="s">
        <v>74</v>
      </c>
      <c r="AC96" t="s">
        <v>74</v>
      </c>
      <c r="AD96" t="s">
        <v>74</v>
      </c>
      <c r="AE96" t="s">
        <v>74</v>
      </c>
      <c r="AF96" t="s">
        <v>74</v>
      </c>
      <c r="AG96">
        <v>5</v>
      </c>
      <c r="AH96">
        <v>0</v>
      </c>
      <c r="AI96">
        <v>0</v>
      </c>
      <c r="AJ96">
        <v>0</v>
      </c>
      <c r="AK96">
        <v>6</v>
      </c>
      <c r="AL96" t="s">
        <v>601</v>
      </c>
      <c r="AM96" t="s">
        <v>186</v>
      </c>
      <c r="AN96" t="s">
        <v>187</v>
      </c>
      <c r="AO96" t="s">
        <v>642</v>
      </c>
      <c r="AP96" t="s">
        <v>643</v>
      </c>
      <c r="AQ96" t="s">
        <v>74</v>
      </c>
      <c r="AR96" t="s">
        <v>644</v>
      </c>
      <c r="AS96" t="s">
        <v>645</v>
      </c>
      <c r="AT96" t="s">
        <v>74</v>
      </c>
      <c r="AU96">
        <v>2019</v>
      </c>
      <c r="AV96">
        <v>61</v>
      </c>
      <c r="AW96">
        <v>1</v>
      </c>
      <c r="AX96" t="s">
        <v>74</v>
      </c>
      <c r="AY96" t="s">
        <v>74</v>
      </c>
      <c r="AZ96" t="s">
        <v>74</v>
      </c>
      <c r="BA96" t="s">
        <v>74</v>
      </c>
      <c r="BB96">
        <v>55</v>
      </c>
      <c r="BC96">
        <v>68</v>
      </c>
      <c r="BD96" t="s">
        <v>74</v>
      </c>
      <c r="BE96" t="s">
        <v>74</v>
      </c>
      <c r="BF96" t="s">
        <v>74</v>
      </c>
      <c r="BG96" t="s">
        <v>74</v>
      </c>
      <c r="BH96" t="s">
        <v>74</v>
      </c>
      <c r="BI96">
        <v>14</v>
      </c>
      <c r="BJ96" t="s">
        <v>376</v>
      </c>
      <c r="BK96" t="s">
        <v>97</v>
      </c>
      <c r="BL96" t="s">
        <v>377</v>
      </c>
      <c r="BM96" t="s">
        <v>1630</v>
      </c>
      <c r="BN96" t="s">
        <v>74</v>
      </c>
      <c r="BO96" t="s">
        <v>74</v>
      </c>
      <c r="BP96" t="s">
        <v>74</v>
      </c>
      <c r="BQ96" t="s">
        <v>74</v>
      </c>
      <c r="BR96" t="s">
        <v>101</v>
      </c>
      <c r="BS96" t="s">
        <v>1631</v>
      </c>
      <c r="BT96" t="str">
        <f>HYPERLINK("https%3A%2F%2Fwww.webofscience.com%2Fwos%2Fwoscc%2Ffull-record%2FWOS:000458958200006","View Full Record in Web of Science")</f>
        <v>View Full Record in Web of Science</v>
      </c>
    </row>
    <row r="97" spans="1:72" x14ac:dyDescent="0.25">
      <c r="A97" t="s">
        <v>72</v>
      </c>
      <c r="B97" t="s">
        <v>1632</v>
      </c>
      <c r="C97" t="s">
        <v>74</v>
      </c>
      <c r="D97" t="s">
        <v>74</v>
      </c>
      <c r="E97" t="s">
        <v>74</v>
      </c>
      <c r="F97" t="s">
        <v>1633</v>
      </c>
      <c r="G97" t="s">
        <v>74</v>
      </c>
      <c r="H97" t="s">
        <v>74</v>
      </c>
      <c r="I97" t="s">
        <v>1634</v>
      </c>
      <c r="J97" t="s">
        <v>1635</v>
      </c>
      <c r="K97" t="s">
        <v>74</v>
      </c>
      <c r="L97" t="s">
        <v>74</v>
      </c>
      <c r="M97" t="s">
        <v>78</v>
      </c>
      <c r="N97" t="s">
        <v>79</v>
      </c>
      <c r="O97" t="s">
        <v>74</v>
      </c>
      <c r="P97" t="s">
        <v>74</v>
      </c>
      <c r="Q97" t="s">
        <v>74</v>
      </c>
      <c r="R97" t="s">
        <v>74</v>
      </c>
      <c r="S97" t="s">
        <v>74</v>
      </c>
      <c r="T97" t="s">
        <v>1636</v>
      </c>
      <c r="U97" t="s">
        <v>1637</v>
      </c>
      <c r="V97" t="s">
        <v>1638</v>
      </c>
      <c r="W97" t="s">
        <v>1639</v>
      </c>
      <c r="X97" t="s">
        <v>1640</v>
      </c>
      <c r="Y97" t="s">
        <v>1641</v>
      </c>
      <c r="Z97" t="s">
        <v>1642</v>
      </c>
      <c r="AA97" t="s">
        <v>74</v>
      </c>
      <c r="AB97" t="s">
        <v>74</v>
      </c>
      <c r="AC97" t="s">
        <v>1643</v>
      </c>
      <c r="AD97" t="s">
        <v>1643</v>
      </c>
      <c r="AE97" t="s">
        <v>1644</v>
      </c>
      <c r="AF97" t="s">
        <v>74</v>
      </c>
      <c r="AG97">
        <v>81</v>
      </c>
      <c r="AH97">
        <v>25</v>
      </c>
      <c r="AI97">
        <v>25</v>
      </c>
      <c r="AJ97">
        <v>0</v>
      </c>
      <c r="AK97">
        <v>4</v>
      </c>
      <c r="AL97" t="s">
        <v>1645</v>
      </c>
      <c r="AM97" t="s">
        <v>1646</v>
      </c>
      <c r="AN97" t="s">
        <v>1647</v>
      </c>
      <c r="AO97" t="s">
        <v>1648</v>
      </c>
      <c r="AP97" t="s">
        <v>1649</v>
      </c>
      <c r="AQ97" t="s">
        <v>74</v>
      </c>
      <c r="AR97" t="s">
        <v>1650</v>
      </c>
      <c r="AS97" t="s">
        <v>1651</v>
      </c>
      <c r="AT97" t="s">
        <v>149</v>
      </c>
      <c r="AU97">
        <v>2018</v>
      </c>
      <c r="AV97">
        <v>53</v>
      </c>
      <c r="AW97">
        <v>4</v>
      </c>
      <c r="AX97" t="s">
        <v>74</v>
      </c>
      <c r="AY97" t="s">
        <v>74</v>
      </c>
      <c r="AZ97" t="s">
        <v>74</v>
      </c>
      <c r="BA97" t="s">
        <v>74</v>
      </c>
      <c r="BB97">
        <v>811</v>
      </c>
      <c r="BC97">
        <v>831</v>
      </c>
      <c r="BD97" t="s">
        <v>74</v>
      </c>
      <c r="BE97" t="s">
        <v>1652</v>
      </c>
      <c r="BF97" t="str">
        <f>HYPERLINK("http://dx.doi.org/10.1177/0022009418761194","http://dx.doi.org/10.1177/0022009418761194")</f>
        <v>http://dx.doi.org/10.1177/0022009418761194</v>
      </c>
      <c r="BG97" t="s">
        <v>74</v>
      </c>
      <c r="BH97" t="s">
        <v>74</v>
      </c>
      <c r="BI97">
        <v>21</v>
      </c>
      <c r="BJ97" t="s">
        <v>493</v>
      </c>
      <c r="BK97" t="s">
        <v>1653</v>
      </c>
      <c r="BL97" t="s">
        <v>493</v>
      </c>
      <c r="BM97" t="s">
        <v>1654</v>
      </c>
      <c r="BN97" t="s">
        <v>74</v>
      </c>
      <c r="BO97" t="s">
        <v>1655</v>
      </c>
      <c r="BP97" t="s">
        <v>74</v>
      </c>
      <c r="BQ97" t="s">
        <v>74</v>
      </c>
      <c r="BR97" t="s">
        <v>101</v>
      </c>
      <c r="BS97" t="s">
        <v>1656</v>
      </c>
      <c r="BT97" t="str">
        <f>HYPERLINK("https%3A%2F%2Fwww.webofscience.com%2Fwos%2Fwoscc%2Ffull-record%2FWOS:000446342700007","View Full Record in Web of Science")</f>
        <v>View Full Record in Web of Science</v>
      </c>
    </row>
    <row r="98" spans="1:72" x14ac:dyDescent="0.25">
      <c r="A98" t="s">
        <v>72</v>
      </c>
      <c r="B98" t="s">
        <v>1657</v>
      </c>
      <c r="C98" t="s">
        <v>74</v>
      </c>
      <c r="D98" t="s">
        <v>74</v>
      </c>
      <c r="E98" t="s">
        <v>74</v>
      </c>
      <c r="F98" t="s">
        <v>1658</v>
      </c>
      <c r="G98" t="s">
        <v>74</v>
      </c>
      <c r="H98" t="s">
        <v>74</v>
      </c>
      <c r="I98" t="s">
        <v>1659</v>
      </c>
      <c r="J98" t="s">
        <v>1660</v>
      </c>
      <c r="K98" t="s">
        <v>74</v>
      </c>
      <c r="L98" t="s">
        <v>74</v>
      </c>
      <c r="M98" t="s">
        <v>78</v>
      </c>
      <c r="N98" t="s">
        <v>79</v>
      </c>
      <c r="O98" t="s">
        <v>74</v>
      </c>
      <c r="P98" t="s">
        <v>74</v>
      </c>
      <c r="Q98" t="s">
        <v>74</v>
      </c>
      <c r="R98" t="s">
        <v>74</v>
      </c>
      <c r="S98" t="s">
        <v>74</v>
      </c>
      <c r="T98" t="s">
        <v>1661</v>
      </c>
      <c r="U98" t="s">
        <v>1662</v>
      </c>
      <c r="V98" t="s">
        <v>1663</v>
      </c>
      <c r="W98" t="s">
        <v>1664</v>
      </c>
      <c r="X98" t="s">
        <v>1665</v>
      </c>
      <c r="Y98" t="s">
        <v>1666</v>
      </c>
      <c r="Z98" t="s">
        <v>1667</v>
      </c>
      <c r="AA98" t="s">
        <v>1668</v>
      </c>
      <c r="AB98" t="s">
        <v>1669</v>
      </c>
      <c r="AC98" t="s">
        <v>1670</v>
      </c>
      <c r="AD98" t="s">
        <v>1671</v>
      </c>
      <c r="AE98" t="s">
        <v>1672</v>
      </c>
      <c r="AF98" t="s">
        <v>74</v>
      </c>
      <c r="AG98">
        <v>38</v>
      </c>
      <c r="AH98">
        <v>67</v>
      </c>
      <c r="AI98">
        <v>68</v>
      </c>
      <c r="AJ98">
        <v>1</v>
      </c>
      <c r="AK98">
        <v>35</v>
      </c>
      <c r="AL98" t="s">
        <v>1673</v>
      </c>
      <c r="AM98" t="s">
        <v>1674</v>
      </c>
      <c r="AN98" t="s">
        <v>1675</v>
      </c>
      <c r="AO98" t="s">
        <v>1676</v>
      </c>
      <c r="AP98" t="s">
        <v>74</v>
      </c>
      <c r="AQ98" t="s">
        <v>74</v>
      </c>
      <c r="AR98" t="s">
        <v>1677</v>
      </c>
      <c r="AS98" t="s">
        <v>1678</v>
      </c>
      <c r="AT98" t="s">
        <v>1679</v>
      </c>
      <c r="AU98">
        <v>2018</v>
      </c>
      <c r="AV98">
        <v>14</v>
      </c>
      <c r="AW98" t="s">
        <v>74</v>
      </c>
      <c r="AX98" t="s">
        <v>74</v>
      </c>
      <c r="AY98" t="s">
        <v>74</v>
      </c>
      <c r="AZ98" t="s">
        <v>74</v>
      </c>
      <c r="BA98" t="s">
        <v>74</v>
      </c>
      <c r="BB98" t="s">
        <v>74</v>
      </c>
      <c r="BC98" t="s">
        <v>74</v>
      </c>
      <c r="BD98">
        <v>2</v>
      </c>
      <c r="BE98" t="s">
        <v>1680</v>
      </c>
      <c r="BF98" t="str">
        <f>HYPERLINK("http://dx.doi.org/10.1007/s40979-018-0025-x","http://dx.doi.org/10.1007/s40979-018-0025-x")</f>
        <v>http://dx.doi.org/10.1007/s40979-018-0025-x</v>
      </c>
      <c r="BG98" t="s">
        <v>74</v>
      </c>
      <c r="BH98" t="s">
        <v>74</v>
      </c>
      <c r="BI98">
        <v>21</v>
      </c>
      <c r="BJ98" t="s">
        <v>193</v>
      </c>
      <c r="BK98" t="s">
        <v>97</v>
      </c>
      <c r="BL98" t="s">
        <v>193</v>
      </c>
      <c r="BM98" t="s">
        <v>1681</v>
      </c>
      <c r="BN98" t="s">
        <v>74</v>
      </c>
      <c r="BO98" t="s">
        <v>407</v>
      </c>
      <c r="BP98" t="s">
        <v>74</v>
      </c>
      <c r="BQ98" t="s">
        <v>74</v>
      </c>
      <c r="BR98" t="s">
        <v>101</v>
      </c>
      <c r="BS98" t="s">
        <v>1682</v>
      </c>
      <c r="BT98" t="str">
        <f>HYPERLINK("https%3A%2F%2Fwww.webofscience.com%2Fwos%2Fwoscc%2Ffull-record%2FWOS:000425375700001","View Full Record in Web of Science")</f>
        <v>View Full Record in Web of Science</v>
      </c>
    </row>
    <row r="99" spans="1:72" x14ac:dyDescent="0.25">
      <c r="A99" t="s">
        <v>72</v>
      </c>
      <c r="B99" t="s">
        <v>1683</v>
      </c>
      <c r="C99" t="s">
        <v>74</v>
      </c>
      <c r="D99" t="s">
        <v>74</v>
      </c>
      <c r="E99" t="s">
        <v>74</v>
      </c>
      <c r="F99" t="s">
        <v>1684</v>
      </c>
      <c r="G99" t="s">
        <v>74</v>
      </c>
      <c r="H99" t="s">
        <v>74</v>
      </c>
      <c r="I99" t="s">
        <v>1685</v>
      </c>
      <c r="J99" t="s">
        <v>1686</v>
      </c>
      <c r="K99" t="s">
        <v>74</v>
      </c>
      <c r="L99" t="s">
        <v>74</v>
      </c>
      <c r="M99" t="s">
        <v>78</v>
      </c>
      <c r="N99" t="s">
        <v>79</v>
      </c>
      <c r="O99" t="s">
        <v>74</v>
      </c>
      <c r="P99" t="s">
        <v>74</v>
      </c>
      <c r="Q99" t="s">
        <v>74</v>
      </c>
      <c r="R99" t="s">
        <v>74</v>
      </c>
      <c r="S99" t="s">
        <v>74</v>
      </c>
      <c r="T99" t="s">
        <v>1687</v>
      </c>
      <c r="U99" t="s">
        <v>74</v>
      </c>
      <c r="V99" t="s">
        <v>1688</v>
      </c>
      <c r="W99" t="s">
        <v>1689</v>
      </c>
      <c r="X99" t="s">
        <v>1690</v>
      </c>
      <c r="Y99" t="s">
        <v>1691</v>
      </c>
      <c r="Z99" t="s">
        <v>1692</v>
      </c>
      <c r="AA99" t="s">
        <v>74</v>
      </c>
      <c r="AB99" t="s">
        <v>74</v>
      </c>
      <c r="AC99" t="s">
        <v>74</v>
      </c>
      <c r="AD99" t="s">
        <v>74</v>
      </c>
      <c r="AE99" t="s">
        <v>74</v>
      </c>
      <c r="AF99" t="s">
        <v>74</v>
      </c>
      <c r="AG99">
        <v>38</v>
      </c>
      <c r="AH99">
        <v>0</v>
      </c>
      <c r="AI99">
        <v>0</v>
      </c>
      <c r="AJ99">
        <v>0</v>
      </c>
      <c r="AK99">
        <v>8</v>
      </c>
      <c r="AL99" t="s">
        <v>1693</v>
      </c>
      <c r="AM99" t="s">
        <v>578</v>
      </c>
      <c r="AN99" t="s">
        <v>1694</v>
      </c>
      <c r="AO99" t="s">
        <v>74</v>
      </c>
      <c r="AP99" t="s">
        <v>1695</v>
      </c>
      <c r="AQ99" t="s">
        <v>74</v>
      </c>
      <c r="AR99" t="s">
        <v>1696</v>
      </c>
      <c r="AS99" t="s">
        <v>1697</v>
      </c>
      <c r="AT99" t="s">
        <v>74</v>
      </c>
      <c r="AU99">
        <v>2018</v>
      </c>
      <c r="AV99">
        <v>4</v>
      </c>
      <c r="AW99">
        <v>2</v>
      </c>
      <c r="AX99" t="s">
        <v>74</v>
      </c>
      <c r="AY99" t="s">
        <v>74</v>
      </c>
      <c r="AZ99" t="s">
        <v>74</v>
      </c>
      <c r="BA99" t="s">
        <v>74</v>
      </c>
      <c r="BB99">
        <v>30</v>
      </c>
      <c r="BC99">
        <v>47</v>
      </c>
      <c r="BD99" t="s">
        <v>74</v>
      </c>
      <c r="BE99" t="s">
        <v>1698</v>
      </c>
      <c r="BF99" t="str">
        <f>HYPERLINK("http://dx.doi.org/10.17323/2411-7390-2018-4-2-30-47","http://dx.doi.org/10.17323/2411-7390-2018-4-2-30-47")</f>
        <v>http://dx.doi.org/10.17323/2411-7390-2018-4-2-30-47</v>
      </c>
      <c r="BG99" t="s">
        <v>74</v>
      </c>
      <c r="BH99" t="s">
        <v>74</v>
      </c>
      <c r="BI99">
        <v>18</v>
      </c>
      <c r="BJ99" t="s">
        <v>1046</v>
      </c>
      <c r="BK99" t="s">
        <v>97</v>
      </c>
      <c r="BL99" t="s">
        <v>1046</v>
      </c>
      <c r="BM99" t="s">
        <v>1699</v>
      </c>
      <c r="BN99" t="s">
        <v>74</v>
      </c>
      <c r="BO99" t="s">
        <v>100</v>
      </c>
      <c r="BP99" t="s">
        <v>74</v>
      </c>
      <c r="BQ99" t="s">
        <v>74</v>
      </c>
      <c r="BR99" t="s">
        <v>101</v>
      </c>
      <c r="BS99" t="s">
        <v>1700</v>
      </c>
      <c r="BT99" t="str">
        <f>HYPERLINK("https%3A%2F%2Fwww.webofscience.com%2Fwos%2Fwoscc%2Ffull-record%2FWOS:000463274500004","View Full Record in Web of Science")</f>
        <v>View Full Record in Web of Science</v>
      </c>
    </row>
    <row r="100" spans="1:72" x14ac:dyDescent="0.25">
      <c r="A100" t="s">
        <v>72</v>
      </c>
      <c r="B100" t="s">
        <v>1701</v>
      </c>
      <c r="C100" t="s">
        <v>74</v>
      </c>
      <c r="D100" t="s">
        <v>74</v>
      </c>
      <c r="E100" t="s">
        <v>74</v>
      </c>
      <c r="F100" t="s">
        <v>1702</v>
      </c>
      <c r="G100" t="s">
        <v>74</v>
      </c>
      <c r="H100" t="s">
        <v>74</v>
      </c>
      <c r="I100" t="s">
        <v>1703</v>
      </c>
      <c r="J100" t="s">
        <v>199</v>
      </c>
      <c r="K100" t="s">
        <v>74</v>
      </c>
      <c r="L100" t="s">
        <v>74</v>
      </c>
      <c r="M100" t="s">
        <v>200</v>
      </c>
      <c r="N100" t="s">
        <v>79</v>
      </c>
      <c r="O100" t="s">
        <v>74</v>
      </c>
      <c r="P100" t="s">
        <v>74</v>
      </c>
      <c r="Q100" t="s">
        <v>74</v>
      </c>
      <c r="R100" t="s">
        <v>74</v>
      </c>
      <c r="S100" t="s">
        <v>74</v>
      </c>
      <c r="T100" t="s">
        <v>1704</v>
      </c>
      <c r="U100" t="s">
        <v>74</v>
      </c>
      <c r="V100" t="s">
        <v>1705</v>
      </c>
      <c r="W100" t="s">
        <v>1706</v>
      </c>
      <c r="X100" t="s">
        <v>221</v>
      </c>
      <c r="Y100" t="s">
        <v>1707</v>
      </c>
      <c r="Z100" t="s">
        <v>1708</v>
      </c>
      <c r="AA100" t="s">
        <v>1709</v>
      </c>
      <c r="AB100" t="s">
        <v>1710</v>
      </c>
      <c r="AC100" t="s">
        <v>74</v>
      </c>
      <c r="AD100" t="s">
        <v>74</v>
      </c>
      <c r="AE100" t="s">
        <v>74</v>
      </c>
      <c r="AF100" t="s">
        <v>74</v>
      </c>
      <c r="AG100">
        <v>31</v>
      </c>
      <c r="AH100">
        <v>0</v>
      </c>
      <c r="AI100">
        <v>0</v>
      </c>
      <c r="AJ100">
        <v>0</v>
      </c>
      <c r="AK100">
        <v>0</v>
      </c>
      <c r="AL100" t="s">
        <v>185</v>
      </c>
      <c r="AM100" t="s">
        <v>186</v>
      </c>
      <c r="AN100" t="s">
        <v>187</v>
      </c>
      <c r="AO100" t="s">
        <v>207</v>
      </c>
      <c r="AP100" t="s">
        <v>208</v>
      </c>
      <c r="AQ100" t="s">
        <v>74</v>
      </c>
      <c r="AR100" t="s">
        <v>209</v>
      </c>
      <c r="AS100" t="s">
        <v>210</v>
      </c>
      <c r="AT100" t="s">
        <v>74</v>
      </c>
      <c r="AU100">
        <v>2018</v>
      </c>
      <c r="AV100">
        <v>90</v>
      </c>
      <c r="AW100">
        <v>5</v>
      </c>
      <c r="AX100" t="s">
        <v>74</v>
      </c>
      <c r="AY100" t="s">
        <v>74</v>
      </c>
      <c r="AZ100" t="s">
        <v>74</v>
      </c>
      <c r="BA100" t="s">
        <v>74</v>
      </c>
      <c r="BB100">
        <v>673</v>
      </c>
      <c r="BC100">
        <v>690</v>
      </c>
      <c r="BD100" t="s">
        <v>74</v>
      </c>
      <c r="BE100" t="s">
        <v>74</v>
      </c>
      <c r="BF100" t="s">
        <v>74</v>
      </c>
      <c r="BG100" t="s">
        <v>74</v>
      </c>
      <c r="BH100" t="s">
        <v>74</v>
      </c>
      <c r="BI100">
        <v>18</v>
      </c>
      <c r="BJ100" t="s">
        <v>193</v>
      </c>
      <c r="BK100" t="s">
        <v>97</v>
      </c>
      <c r="BL100" t="s">
        <v>193</v>
      </c>
      <c r="BM100" t="s">
        <v>1711</v>
      </c>
      <c r="BN100" t="s">
        <v>74</v>
      </c>
      <c r="BO100" t="s">
        <v>74</v>
      </c>
      <c r="BP100" t="s">
        <v>74</v>
      </c>
      <c r="BQ100" t="s">
        <v>74</v>
      </c>
      <c r="BR100" t="s">
        <v>101</v>
      </c>
      <c r="BS100" t="s">
        <v>1712</v>
      </c>
      <c r="BT100" t="str">
        <f>HYPERLINK("https%3A%2F%2Fwww.webofscience.com%2Fwos%2Fwoscc%2Ffull-record%2FWOS:000436337300007","View Full Record in Web of Science")</f>
        <v>View Full Record in Web of Science</v>
      </c>
    </row>
    <row r="101" spans="1:72" x14ac:dyDescent="0.25">
      <c r="A101" t="s">
        <v>72</v>
      </c>
      <c r="B101" t="s">
        <v>1713</v>
      </c>
      <c r="C101" t="s">
        <v>74</v>
      </c>
      <c r="D101" t="s">
        <v>74</v>
      </c>
      <c r="E101" t="s">
        <v>74</v>
      </c>
      <c r="F101" t="s">
        <v>1714</v>
      </c>
      <c r="G101" t="s">
        <v>74</v>
      </c>
      <c r="H101" t="s">
        <v>74</v>
      </c>
      <c r="I101" t="s">
        <v>1715</v>
      </c>
      <c r="J101" t="s">
        <v>1716</v>
      </c>
      <c r="K101" t="s">
        <v>74</v>
      </c>
      <c r="L101" t="s">
        <v>74</v>
      </c>
      <c r="M101" t="s">
        <v>78</v>
      </c>
      <c r="N101" t="s">
        <v>79</v>
      </c>
      <c r="O101" t="s">
        <v>74</v>
      </c>
      <c r="P101" t="s">
        <v>74</v>
      </c>
      <c r="Q101" t="s">
        <v>74</v>
      </c>
      <c r="R101" t="s">
        <v>74</v>
      </c>
      <c r="S101" t="s">
        <v>74</v>
      </c>
      <c r="T101" t="s">
        <v>1717</v>
      </c>
      <c r="U101" t="s">
        <v>1718</v>
      </c>
      <c r="V101" t="s">
        <v>1719</v>
      </c>
      <c r="W101" t="s">
        <v>1720</v>
      </c>
      <c r="X101" t="s">
        <v>466</v>
      </c>
      <c r="Y101" t="s">
        <v>1721</v>
      </c>
      <c r="Z101" t="s">
        <v>1722</v>
      </c>
      <c r="AA101" t="s">
        <v>1723</v>
      </c>
      <c r="AB101" t="s">
        <v>1724</v>
      </c>
      <c r="AC101" t="s">
        <v>1725</v>
      </c>
      <c r="AD101" t="s">
        <v>1726</v>
      </c>
      <c r="AE101" t="s">
        <v>1727</v>
      </c>
      <c r="AF101" t="s">
        <v>74</v>
      </c>
      <c r="AG101">
        <v>28</v>
      </c>
      <c r="AH101">
        <v>2</v>
      </c>
      <c r="AI101">
        <v>2</v>
      </c>
      <c r="AJ101">
        <v>0</v>
      </c>
      <c r="AK101">
        <v>6</v>
      </c>
      <c r="AL101" t="s">
        <v>696</v>
      </c>
      <c r="AM101" t="s">
        <v>697</v>
      </c>
      <c r="AN101" t="s">
        <v>698</v>
      </c>
      <c r="AO101" t="s">
        <v>1728</v>
      </c>
      <c r="AP101" t="s">
        <v>1729</v>
      </c>
      <c r="AQ101" t="s">
        <v>74</v>
      </c>
      <c r="AR101" t="s">
        <v>1730</v>
      </c>
      <c r="AS101" t="s">
        <v>1731</v>
      </c>
      <c r="AT101" t="s">
        <v>74</v>
      </c>
      <c r="AU101">
        <v>2018</v>
      </c>
      <c r="AV101">
        <v>21</v>
      </c>
      <c r="AW101">
        <v>5</v>
      </c>
      <c r="AX101" t="s">
        <v>74</v>
      </c>
      <c r="AY101" t="s">
        <v>74</v>
      </c>
      <c r="AZ101" t="s">
        <v>74</v>
      </c>
      <c r="BA101" t="s">
        <v>74</v>
      </c>
      <c r="BB101">
        <v>665</v>
      </c>
      <c r="BC101">
        <v>683</v>
      </c>
      <c r="BD101" t="s">
        <v>74</v>
      </c>
      <c r="BE101" t="s">
        <v>1732</v>
      </c>
      <c r="BF101" t="str">
        <f>HYPERLINK("http://dx.doi.org/10.1080/13691457.2017.1320649","http://dx.doi.org/10.1080/13691457.2017.1320649")</f>
        <v>http://dx.doi.org/10.1080/13691457.2017.1320649</v>
      </c>
      <c r="BG101" t="s">
        <v>74</v>
      </c>
      <c r="BH101" t="s">
        <v>74</v>
      </c>
      <c r="BI101">
        <v>19</v>
      </c>
      <c r="BJ101" t="s">
        <v>1733</v>
      </c>
      <c r="BK101" t="s">
        <v>152</v>
      </c>
      <c r="BL101" t="s">
        <v>1733</v>
      </c>
      <c r="BM101" t="s">
        <v>1734</v>
      </c>
      <c r="BN101" t="s">
        <v>74</v>
      </c>
      <c r="BO101" t="s">
        <v>74</v>
      </c>
      <c r="BP101" t="s">
        <v>74</v>
      </c>
      <c r="BQ101" t="s">
        <v>74</v>
      </c>
      <c r="BR101" t="s">
        <v>101</v>
      </c>
      <c r="BS101" t="s">
        <v>1735</v>
      </c>
      <c r="BT101" t="str">
        <f>HYPERLINK("https%3A%2F%2Fwww.webofscience.com%2Fwos%2Fwoscc%2Ffull-record%2FWOS:000439732200004","View Full Record in Web of Science")</f>
        <v>View Full Record in Web of Science</v>
      </c>
    </row>
    <row r="102" spans="1:72" x14ac:dyDescent="0.25">
      <c r="A102" t="s">
        <v>72</v>
      </c>
      <c r="B102" t="s">
        <v>633</v>
      </c>
      <c r="C102" t="s">
        <v>74</v>
      </c>
      <c r="D102" t="s">
        <v>74</v>
      </c>
      <c r="E102" t="s">
        <v>74</v>
      </c>
      <c r="F102" t="s">
        <v>634</v>
      </c>
      <c r="G102" t="s">
        <v>74</v>
      </c>
      <c r="H102" t="s">
        <v>74</v>
      </c>
      <c r="I102" t="s">
        <v>1736</v>
      </c>
      <c r="J102" t="s">
        <v>636</v>
      </c>
      <c r="K102" t="s">
        <v>74</v>
      </c>
      <c r="L102" t="s">
        <v>74</v>
      </c>
      <c r="M102" t="s">
        <v>200</v>
      </c>
      <c r="N102" t="s">
        <v>79</v>
      </c>
      <c r="O102" t="s">
        <v>74</v>
      </c>
      <c r="P102" t="s">
        <v>74</v>
      </c>
      <c r="Q102" t="s">
        <v>74</v>
      </c>
      <c r="R102" t="s">
        <v>74</v>
      </c>
      <c r="S102" t="s">
        <v>74</v>
      </c>
      <c r="T102" t="s">
        <v>1737</v>
      </c>
      <c r="U102" t="s">
        <v>74</v>
      </c>
      <c r="V102" t="s">
        <v>1738</v>
      </c>
      <c r="W102" t="s">
        <v>1616</v>
      </c>
      <c r="X102" t="s">
        <v>221</v>
      </c>
      <c r="Y102" t="s">
        <v>1617</v>
      </c>
      <c r="Z102" t="s">
        <v>1739</v>
      </c>
      <c r="AA102" t="s">
        <v>1619</v>
      </c>
      <c r="AB102" t="s">
        <v>641</v>
      </c>
      <c r="AC102" t="s">
        <v>74</v>
      </c>
      <c r="AD102" t="s">
        <v>74</v>
      </c>
      <c r="AE102" t="s">
        <v>74</v>
      </c>
      <c r="AF102" t="s">
        <v>74</v>
      </c>
      <c r="AG102">
        <v>5</v>
      </c>
      <c r="AH102">
        <v>0</v>
      </c>
      <c r="AI102">
        <v>0</v>
      </c>
      <c r="AJ102">
        <v>0</v>
      </c>
      <c r="AK102">
        <v>0</v>
      </c>
      <c r="AL102" t="s">
        <v>601</v>
      </c>
      <c r="AM102" t="s">
        <v>186</v>
      </c>
      <c r="AN102" t="s">
        <v>187</v>
      </c>
      <c r="AO102" t="s">
        <v>642</v>
      </c>
      <c r="AP102" t="s">
        <v>643</v>
      </c>
      <c r="AQ102" t="s">
        <v>74</v>
      </c>
      <c r="AR102" t="s">
        <v>644</v>
      </c>
      <c r="AS102" t="s">
        <v>645</v>
      </c>
      <c r="AT102" t="s">
        <v>74</v>
      </c>
      <c r="AU102">
        <v>2018</v>
      </c>
      <c r="AV102">
        <v>60</v>
      </c>
      <c r="AW102">
        <v>6</v>
      </c>
      <c r="AX102" t="s">
        <v>74</v>
      </c>
      <c r="AY102" t="s">
        <v>74</v>
      </c>
      <c r="AZ102" t="s">
        <v>74</v>
      </c>
      <c r="BA102" t="s">
        <v>74</v>
      </c>
      <c r="BB102">
        <v>677</v>
      </c>
      <c r="BC102">
        <v>686</v>
      </c>
      <c r="BD102" t="s">
        <v>74</v>
      </c>
      <c r="BE102" t="s">
        <v>74</v>
      </c>
      <c r="BF102" t="s">
        <v>74</v>
      </c>
      <c r="BG102" t="s">
        <v>74</v>
      </c>
      <c r="BH102" t="s">
        <v>74</v>
      </c>
      <c r="BI102">
        <v>10</v>
      </c>
      <c r="BJ102" t="s">
        <v>376</v>
      </c>
      <c r="BK102" t="s">
        <v>97</v>
      </c>
      <c r="BL102" t="s">
        <v>377</v>
      </c>
      <c r="BM102" t="s">
        <v>1740</v>
      </c>
      <c r="BN102" t="s">
        <v>74</v>
      </c>
      <c r="BO102" t="s">
        <v>74</v>
      </c>
      <c r="BP102" t="s">
        <v>74</v>
      </c>
      <c r="BQ102" t="s">
        <v>74</v>
      </c>
      <c r="BR102" t="s">
        <v>101</v>
      </c>
      <c r="BS102" t="s">
        <v>1741</v>
      </c>
      <c r="BT102" t="str">
        <f>HYPERLINK("https%3A%2F%2Fwww.webofscience.com%2Fwos%2Fwoscc%2Ffull-record%2FWOS:000451893000005","View Full Record in Web of Science")</f>
        <v>View Full Record in Web of Science</v>
      </c>
    </row>
    <row r="103" spans="1:72" x14ac:dyDescent="0.25">
      <c r="A103" t="s">
        <v>72</v>
      </c>
      <c r="B103" t="s">
        <v>1742</v>
      </c>
      <c r="C103" t="s">
        <v>74</v>
      </c>
      <c r="D103" t="s">
        <v>74</v>
      </c>
      <c r="E103" t="s">
        <v>74</v>
      </c>
      <c r="F103" t="s">
        <v>1743</v>
      </c>
      <c r="G103" t="s">
        <v>74</v>
      </c>
      <c r="H103" t="s">
        <v>74</v>
      </c>
      <c r="I103" t="s">
        <v>1744</v>
      </c>
      <c r="J103" t="s">
        <v>199</v>
      </c>
      <c r="K103" t="s">
        <v>74</v>
      </c>
      <c r="L103" t="s">
        <v>74</v>
      </c>
      <c r="M103" t="s">
        <v>200</v>
      </c>
      <c r="N103" t="s">
        <v>79</v>
      </c>
      <c r="O103" t="s">
        <v>74</v>
      </c>
      <c r="P103" t="s">
        <v>74</v>
      </c>
      <c r="Q103" t="s">
        <v>74</v>
      </c>
      <c r="R103" t="s">
        <v>74</v>
      </c>
      <c r="S103" t="s">
        <v>74</v>
      </c>
      <c r="T103" t="s">
        <v>1745</v>
      </c>
      <c r="U103" t="s">
        <v>74</v>
      </c>
      <c r="V103" t="s">
        <v>1746</v>
      </c>
      <c r="W103" t="s">
        <v>1747</v>
      </c>
      <c r="X103" t="s">
        <v>74</v>
      </c>
      <c r="Y103" t="s">
        <v>1748</v>
      </c>
      <c r="Z103" t="s">
        <v>1749</v>
      </c>
      <c r="AA103" t="s">
        <v>74</v>
      </c>
      <c r="AB103" t="s">
        <v>74</v>
      </c>
      <c r="AC103" t="s">
        <v>74</v>
      </c>
      <c r="AD103" t="s">
        <v>74</v>
      </c>
      <c r="AE103" t="s">
        <v>74</v>
      </c>
      <c r="AF103" t="s">
        <v>74</v>
      </c>
      <c r="AG103">
        <v>5</v>
      </c>
      <c r="AH103">
        <v>0</v>
      </c>
      <c r="AI103">
        <v>0</v>
      </c>
      <c r="AJ103">
        <v>0</v>
      </c>
      <c r="AK103">
        <v>5</v>
      </c>
      <c r="AL103" t="s">
        <v>185</v>
      </c>
      <c r="AM103" t="s">
        <v>186</v>
      </c>
      <c r="AN103" t="s">
        <v>187</v>
      </c>
      <c r="AO103" t="s">
        <v>207</v>
      </c>
      <c r="AP103" t="s">
        <v>208</v>
      </c>
      <c r="AQ103" t="s">
        <v>74</v>
      </c>
      <c r="AR103" t="s">
        <v>209</v>
      </c>
      <c r="AS103" t="s">
        <v>210</v>
      </c>
      <c r="AT103" t="s">
        <v>74</v>
      </c>
      <c r="AU103">
        <v>2018</v>
      </c>
      <c r="AV103">
        <v>90</v>
      </c>
      <c r="AW103">
        <v>3</v>
      </c>
      <c r="AX103" t="s">
        <v>74</v>
      </c>
      <c r="AY103" t="s">
        <v>74</v>
      </c>
      <c r="AZ103" t="s">
        <v>74</v>
      </c>
      <c r="BA103" t="s">
        <v>74</v>
      </c>
      <c r="BB103">
        <v>410</v>
      </c>
      <c r="BC103">
        <v>431</v>
      </c>
      <c r="BD103" t="s">
        <v>74</v>
      </c>
      <c r="BE103" t="s">
        <v>74</v>
      </c>
      <c r="BF103" t="s">
        <v>74</v>
      </c>
      <c r="BG103" t="s">
        <v>74</v>
      </c>
      <c r="BH103" t="s">
        <v>74</v>
      </c>
      <c r="BI103">
        <v>22</v>
      </c>
      <c r="BJ103" t="s">
        <v>193</v>
      </c>
      <c r="BK103" t="s">
        <v>97</v>
      </c>
      <c r="BL103" t="s">
        <v>193</v>
      </c>
      <c r="BM103" t="s">
        <v>1750</v>
      </c>
      <c r="BN103" t="s">
        <v>74</v>
      </c>
      <c r="BO103" t="s">
        <v>74</v>
      </c>
      <c r="BP103" t="s">
        <v>74</v>
      </c>
      <c r="BQ103" t="s">
        <v>74</v>
      </c>
      <c r="BR103" t="s">
        <v>101</v>
      </c>
      <c r="BS103" t="s">
        <v>1751</v>
      </c>
      <c r="BT103" t="str">
        <f>HYPERLINK("https%3A%2F%2Fwww.webofscience.com%2Fwos%2Fwoscc%2Ffull-record%2FWOS:000432480600008","View Full Record in Web of Science")</f>
        <v>View Full Record in Web of Science</v>
      </c>
    </row>
    <row r="104" spans="1:72" x14ac:dyDescent="0.25">
      <c r="A104" t="s">
        <v>72</v>
      </c>
      <c r="B104" t="s">
        <v>1752</v>
      </c>
      <c r="C104" t="s">
        <v>74</v>
      </c>
      <c r="D104" t="s">
        <v>74</v>
      </c>
      <c r="E104" t="s">
        <v>74</v>
      </c>
      <c r="F104" t="s">
        <v>1753</v>
      </c>
      <c r="G104" t="s">
        <v>74</v>
      </c>
      <c r="H104" t="s">
        <v>74</v>
      </c>
      <c r="I104" t="s">
        <v>1754</v>
      </c>
      <c r="J104" t="s">
        <v>1755</v>
      </c>
      <c r="K104" t="s">
        <v>74</v>
      </c>
      <c r="L104" t="s">
        <v>74</v>
      </c>
      <c r="M104" t="s">
        <v>78</v>
      </c>
      <c r="N104" t="s">
        <v>79</v>
      </c>
      <c r="O104" t="s">
        <v>74</v>
      </c>
      <c r="P104" t="s">
        <v>74</v>
      </c>
      <c r="Q104" t="s">
        <v>74</v>
      </c>
      <c r="R104" t="s">
        <v>74</v>
      </c>
      <c r="S104" t="s">
        <v>74</v>
      </c>
      <c r="T104" t="s">
        <v>1756</v>
      </c>
      <c r="U104" t="s">
        <v>1757</v>
      </c>
      <c r="V104" t="s">
        <v>1758</v>
      </c>
      <c r="W104" t="s">
        <v>1759</v>
      </c>
      <c r="X104" t="s">
        <v>1760</v>
      </c>
      <c r="Y104" t="s">
        <v>1761</v>
      </c>
      <c r="Z104" t="s">
        <v>1762</v>
      </c>
      <c r="AA104" t="s">
        <v>1763</v>
      </c>
      <c r="AB104" t="s">
        <v>1764</v>
      </c>
      <c r="AC104" t="s">
        <v>74</v>
      </c>
      <c r="AD104" t="s">
        <v>74</v>
      </c>
      <c r="AE104" t="s">
        <v>74</v>
      </c>
      <c r="AF104" t="s">
        <v>74</v>
      </c>
      <c r="AG104">
        <v>84</v>
      </c>
      <c r="AH104">
        <v>68</v>
      </c>
      <c r="AI104">
        <v>71</v>
      </c>
      <c r="AJ104">
        <v>7</v>
      </c>
      <c r="AK104">
        <v>117</v>
      </c>
      <c r="AL104" t="s">
        <v>1765</v>
      </c>
      <c r="AM104" t="s">
        <v>1766</v>
      </c>
      <c r="AN104" t="s">
        <v>1767</v>
      </c>
      <c r="AO104" t="s">
        <v>1768</v>
      </c>
      <c r="AP104" t="s">
        <v>1769</v>
      </c>
      <c r="AQ104" t="s">
        <v>74</v>
      </c>
      <c r="AR104" t="s">
        <v>1770</v>
      </c>
      <c r="AS104" t="s">
        <v>1771</v>
      </c>
      <c r="AT104" t="s">
        <v>331</v>
      </c>
      <c r="AU104">
        <v>2017</v>
      </c>
      <c r="AV104">
        <v>109</v>
      </c>
      <c r="AW104" t="s">
        <v>74</v>
      </c>
      <c r="AX104" t="s">
        <v>74</v>
      </c>
      <c r="AY104" t="s">
        <v>74</v>
      </c>
      <c r="AZ104" t="s">
        <v>74</v>
      </c>
      <c r="BA104" t="s">
        <v>74</v>
      </c>
      <c r="BB104">
        <v>1</v>
      </c>
      <c r="BC104">
        <v>9</v>
      </c>
      <c r="BD104" t="s">
        <v>74</v>
      </c>
      <c r="BE104" t="s">
        <v>1772</v>
      </c>
      <c r="BF104" t="str">
        <f>HYPERLINK("http://dx.doi.org/10.1016/j.envint.2017.09.009","http://dx.doi.org/10.1016/j.envint.2017.09.009")</f>
        <v>http://dx.doi.org/10.1016/j.envint.2017.09.009</v>
      </c>
      <c r="BG104" t="s">
        <v>74</v>
      </c>
      <c r="BH104" t="s">
        <v>74</v>
      </c>
      <c r="BI104">
        <v>9</v>
      </c>
      <c r="BJ104" t="s">
        <v>1116</v>
      </c>
      <c r="BK104" t="s">
        <v>1773</v>
      </c>
      <c r="BL104" t="s">
        <v>1117</v>
      </c>
      <c r="BM104" t="s">
        <v>1774</v>
      </c>
      <c r="BN104">
        <v>28917129</v>
      </c>
      <c r="BO104" t="s">
        <v>74</v>
      </c>
      <c r="BP104" t="s">
        <v>74</v>
      </c>
      <c r="BQ104" t="s">
        <v>74</v>
      </c>
      <c r="BR104" t="s">
        <v>101</v>
      </c>
      <c r="BS104" t="s">
        <v>1775</v>
      </c>
      <c r="BT104" t="str">
        <f>HYPERLINK("https%3A%2F%2Fwww.webofscience.com%2Fwos%2Fwoscc%2Ffull-record%2FWOS:000413744800001","View Full Record in Web of Science")</f>
        <v>View Full Record in Web of Science</v>
      </c>
    </row>
    <row r="105" spans="1:72" x14ac:dyDescent="0.25">
      <c r="A105" t="s">
        <v>72</v>
      </c>
      <c r="B105" t="s">
        <v>1776</v>
      </c>
      <c r="C105" t="s">
        <v>74</v>
      </c>
      <c r="D105" t="s">
        <v>74</v>
      </c>
      <c r="E105" t="s">
        <v>74</v>
      </c>
      <c r="F105" t="s">
        <v>1777</v>
      </c>
      <c r="G105" t="s">
        <v>74</v>
      </c>
      <c r="H105" t="s">
        <v>74</v>
      </c>
      <c r="I105" t="s">
        <v>1778</v>
      </c>
      <c r="J105" t="s">
        <v>1779</v>
      </c>
      <c r="K105" t="s">
        <v>74</v>
      </c>
      <c r="L105" t="s">
        <v>74</v>
      </c>
      <c r="M105" t="s">
        <v>78</v>
      </c>
      <c r="N105" t="s">
        <v>79</v>
      </c>
      <c r="O105" t="s">
        <v>74</v>
      </c>
      <c r="P105" t="s">
        <v>74</v>
      </c>
      <c r="Q105" t="s">
        <v>74</v>
      </c>
      <c r="R105" t="s">
        <v>74</v>
      </c>
      <c r="S105" t="s">
        <v>74</v>
      </c>
      <c r="T105" t="s">
        <v>74</v>
      </c>
      <c r="U105" t="s">
        <v>74</v>
      </c>
      <c r="V105" t="s">
        <v>1780</v>
      </c>
      <c r="W105" t="s">
        <v>1781</v>
      </c>
      <c r="X105" t="s">
        <v>1782</v>
      </c>
      <c r="Y105" t="s">
        <v>1783</v>
      </c>
      <c r="Z105" t="s">
        <v>1784</v>
      </c>
      <c r="AA105" t="s">
        <v>74</v>
      </c>
      <c r="AB105" t="s">
        <v>74</v>
      </c>
      <c r="AC105" t="s">
        <v>74</v>
      </c>
      <c r="AD105" t="s">
        <v>74</v>
      </c>
      <c r="AE105" t="s">
        <v>74</v>
      </c>
      <c r="AF105" t="s">
        <v>74</v>
      </c>
      <c r="AG105">
        <v>5</v>
      </c>
      <c r="AH105">
        <v>6</v>
      </c>
      <c r="AI105">
        <v>6</v>
      </c>
      <c r="AJ105">
        <v>0</v>
      </c>
      <c r="AK105">
        <v>4</v>
      </c>
      <c r="AL105" t="s">
        <v>696</v>
      </c>
      <c r="AM105" t="s">
        <v>697</v>
      </c>
      <c r="AN105" t="s">
        <v>698</v>
      </c>
      <c r="AO105" t="s">
        <v>1785</v>
      </c>
      <c r="AP105" t="s">
        <v>1786</v>
      </c>
      <c r="AQ105" t="s">
        <v>74</v>
      </c>
      <c r="AR105" t="s">
        <v>1787</v>
      </c>
      <c r="AS105" t="s">
        <v>1788</v>
      </c>
      <c r="AT105" t="s">
        <v>74</v>
      </c>
      <c r="AU105">
        <v>2017</v>
      </c>
      <c r="AV105">
        <v>32</v>
      </c>
      <c r="AW105">
        <v>7</v>
      </c>
      <c r="AX105" t="s">
        <v>74</v>
      </c>
      <c r="AY105" t="s">
        <v>74</v>
      </c>
      <c r="AZ105" t="s">
        <v>1069</v>
      </c>
      <c r="BA105" t="s">
        <v>74</v>
      </c>
      <c r="BB105">
        <v>935</v>
      </c>
      <c r="BC105">
        <v>943</v>
      </c>
      <c r="BD105" t="s">
        <v>74</v>
      </c>
      <c r="BE105" t="s">
        <v>1789</v>
      </c>
      <c r="BF105" t="str">
        <f>HYPERLINK("http://dx.doi.org/10.1080/02684527.2017.1328822","http://dx.doi.org/10.1080/02684527.2017.1328822")</f>
        <v>http://dx.doi.org/10.1080/02684527.2017.1328822</v>
      </c>
      <c r="BG105" t="s">
        <v>74</v>
      </c>
      <c r="BH105" t="s">
        <v>74</v>
      </c>
      <c r="BI105">
        <v>9</v>
      </c>
      <c r="BJ105" t="s">
        <v>1790</v>
      </c>
      <c r="BK105" t="s">
        <v>152</v>
      </c>
      <c r="BL105" t="s">
        <v>1791</v>
      </c>
      <c r="BM105" t="s">
        <v>1792</v>
      </c>
      <c r="BN105" t="s">
        <v>74</v>
      </c>
      <c r="BO105" t="s">
        <v>74</v>
      </c>
      <c r="BP105" t="s">
        <v>74</v>
      </c>
      <c r="BQ105" t="s">
        <v>74</v>
      </c>
      <c r="BR105" t="s">
        <v>101</v>
      </c>
      <c r="BS105" t="s">
        <v>1793</v>
      </c>
      <c r="BT105" t="str">
        <f>HYPERLINK("https%3A%2F%2Fwww.webofscience.com%2Fwos%2Fwoscc%2Ffull-record%2FWOS:000418515500006","View Full Record in Web of Science")</f>
        <v>View Full Record in Web of Science</v>
      </c>
    </row>
    <row r="106" spans="1:72" x14ac:dyDescent="0.25">
      <c r="A106" t="s">
        <v>72</v>
      </c>
      <c r="B106" t="s">
        <v>1794</v>
      </c>
      <c r="C106" t="s">
        <v>74</v>
      </c>
      <c r="D106" t="s">
        <v>74</v>
      </c>
      <c r="E106" t="s">
        <v>74</v>
      </c>
      <c r="F106" t="s">
        <v>1795</v>
      </c>
      <c r="G106" t="s">
        <v>74</v>
      </c>
      <c r="H106" t="s">
        <v>74</v>
      </c>
      <c r="I106" t="s">
        <v>1796</v>
      </c>
      <c r="J106" t="s">
        <v>1797</v>
      </c>
      <c r="K106" t="s">
        <v>74</v>
      </c>
      <c r="L106" t="s">
        <v>74</v>
      </c>
      <c r="M106" t="s">
        <v>78</v>
      </c>
      <c r="N106" t="s">
        <v>79</v>
      </c>
      <c r="O106" t="s">
        <v>74</v>
      </c>
      <c r="P106" t="s">
        <v>74</v>
      </c>
      <c r="Q106" t="s">
        <v>74</v>
      </c>
      <c r="R106" t="s">
        <v>74</v>
      </c>
      <c r="S106" t="s">
        <v>74</v>
      </c>
      <c r="T106" t="s">
        <v>1798</v>
      </c>
      <c r="U106" t="s">
        <v>74</v>
      </c>
      <c r="V106" t="s">
        <v>1799</v>
      </c>
      <c r="W106" t="s">
        <v>1800</v>
      </c>
      <c r="X106" t="s">
        <v>1801</v>
      </c>
      <c r="Y106" t="s">
        <v>1802</v>
      </c>
      <c r="Z106" t="s">
        <v>1803</v>
      </c>
      <c r="AA106" t="s">
        <v>1804</v>
      </c>
      <c r="AB106" t="s">
        <v>1805</v>
      </c>
      <c r="AC106" t="s">
        <v>1806</v>
      </c>
      <c r="AD106" t="s">
        <v>1807</v>
      </c>
      <c r="AE106" t="s">
        <v>1808</v>
      </c>
      <c r="AF106" t="s">
        <v>74</v>
      </c>
      <c r="AG106">
        <v>16</v>
      </c>
      <c r="AH106">
        <v>3</v>
      </c>
      <c r="AI106">
        <v>3</v>
      </c>
      <c r="AJ106">
        <v>1</v>
      </c>
      <c r="AK106">
        <v>8</v>
      </c>
      <c r="AL106" t="s">
        <v>347</v>
      </c>
      <c r="AM106" t="s">
        <v>348</v>
      </c>
      <c r="AN106" t="s">
        <v>349</v>
      </c>
      <c r="AO106" t="s">
        <v>1809</v>
      </c>
      <c r="AP106" t="s">
        <v>1810</v>
      </c>
      <c r="AQ106" t="s">
        <v>74</v>
      </c>
      <c r="AR106" t="s">
        <v>1811</v>
      </c>
      <c r="AS106" t="s">
        <v>1812</v>
      </c>
      <c r="AT106" t="s">
        <v>170</v>
      </c>
      <c r="AU106">
        <v>2016</v>
      </c>
      <c r="AV106">
        <v>34</v>
      </c>
      <c r="AW106">
        <v>3</v>
      </c>
      <c r="AX106" t="s">
        <v>74</v>
      </c>
      <c r="AY106" t="s">
        <v>74</v>
      </c>
      <c r="AZ106" t="s">
        <v>74</v>
      </c>
      <c r="BA106" t="s">
        <v>74</v>
      </c>
      <c r="BB106">
        <v>282</v>
      </c>
      <c r="BC106">
        <v>288</v>
      </c>
      <c r="BD106" t="s">
        <v>74</v>
      </c>
      <c r="BE106" t="s">
        <v>1813</v>
      </c>
      <c r="BF106" t="str">
        <f>HYPERLINK("http://dx.doi.org/10.1177/0734282915595332","http://dx.doi.org/10.1177/0734282915595332")</f>
        <v>http://dx.doi.org/10.1177/0734282915595332</v>
      </c>
      <c r="BG106" t="s">
        <v>74</v>
      </c>
      <c r="BH106" t="s">
        <v>74</v>
      </c>
      <c r="BI106">
        <v>7</v>
      </c>
      <c r="BJ106" t="s">
        <v>1814</v>
      </c>
      <c r="BK106" t="s">
        <v>152</v>
      </c>
      <c r="BL106" t="s">
        <v>405</v>
      </c>
      <c r="BM106" t="s">
        <v>1815</v>
      </c>
      <c r="BN106" t="s">
        <v>74</v>
      </c>
      <c r="BO106" t="s">
        <v>74</v>
      </c>
      <c r="BP106" t="s">
        <v>74</v>
      </c>
      <c r="BQ106" t="s">
        <v>74</v>
      </c>
      <c r="BR106" t="s">
        <v>101</v>
      </c>
      <c r="BS106" t="s">
        <v>1816</v>
      </c>
      <c r="BT106" t="str">
        <f>HYPERLINK("https%3A%2F%2Fwww.webofscience.com%2Fwos%2Fwoscc%2Ffull-record%2FWOS:000375727200006","View Full Record in Web of Science")</f>
        <v>View Full Record in Web of Science</v>
      </c>
    </row>
    <row r="107" spans="1:72" x14ac:dyDescent="0.25">
      <c r="A107" t="s">
        <v>72</v>
      </c>
      <c r="B107" t="s">
        <v>1817</v>
      </c>
      <c r="C107" t="s">
        <v>74</v>
      </c>
      <c r="D107" t="s">
        <v>74</v>
      </c>
      <c r="E107" t="s">
        <v>74</v>
      </c>
      <c r="F107" t="s">
        <v>1818</v>
      </c>
      <c r="G107" t="s">
        <v>74</v>
      </c>
      <c r="H107" t="s">
        <v>74</v>
      </c>
      <c r="I107" t="s">
        <v>1819</v>
      </c>
      <c r="J107" t="s">
        <v>1820</v>
      </c>
      <c r="K107" t="s">
        <v>74</v>
      </c>
      <c r="L107" t="s">
        <v>74</v>
      </c>
      <c r="M107" t="s">
        <v>78</v>
      </c>
      <c r="N107" t="s">
        <v>79</v>
      </c>
      <c r="O107" t="s">
        <v>74</v>
      </c>
      <c r="P107" t="s">
        <v>74</v>
      </c>
      <c r="Q107" t="s">
        <v>74</v>
      </c>
      <c r="R107" t="s">
        <v>74</v>
      </c>
      <c r="S107" t="s">
        <v>74</v>
      </c>
      <c r="T107" t="s">
        <v>74</v>
      </c>
      <c r="U107" t="s">
        <v>74</v>
      </c>
      <c r="V107" t="s">
        <v>1821</v>
      </c>
      <c r="W107" t="s">
        <v>74</v>
      </c>
      <c r="X107" t="s">
        <v>74</v>
      </c>
      <c r="Y107" t="s">
        <v>74</v>
      </c>
      <c r="Z107" t="s">
        <v>74</v>
      </c>
      <c r="AA107" t="s">
        <v>74</v>
      </c>
      <c r="AB107" t="s">
        <v>74</v>
      </c>
      <c r="AC107" t="s">
        <v>74</v>
      </c>
      <c r="AD107" t="s">
        <v>74</v>
      </c>
      <c r="AE107" t="s">
        <v>74</v>
      </c>
      <c r="AF107" t="s">
        <v>74</v>
      </c>
      <c r="AG107">
        <v>0</v>
      </c>
      <c r="AH107">
        <v>0</v>
      </c>
      <c r="AI107">
        <v>0</v>
      </c>
      <c r="AJ107">
        <v>0</v>
      </c>
      <c r="AK107">
        <v>0</v>
      </c>
      <c r="AL107" t="s">
        <v>1822</v>
      </c>
      <c r="AM107" t="s">
        <v>1823</v>
      </c>
      <c r="AN107" t="s">
        <v>1824</v>
      </c>
      <c r="AO107" t="s">
        <v>1825</v>
      </c>
      <c r="AP107" t="s">
        <v>1826</v>
      </c>
      <c r="AQ107" t="s">
        <v>74</v>
      </c>
      <c r="AR107" t="s">
        <v>1827</v>
      </c>
      <c r="AS107" t="s">
        <v>1828</v>
      </c>
      <c r="AT107" t="s">
        <v>1068</v>
      </c>
      <c r="AU107">
        <v>2015</v>
      </c>
      <c r="AV107">
        <v>33</v>
      </c>
      <c r="AW107">
        <v>2</v>
      </c>
      <c r="AX107" t="s">
        <v>74</v>
      </c>
      <c r="AY107" t="s">
        <v>74</v>
      </c>
      <c r="AZ107" t="s">
        <v>74</v>
      </c>
      <c r="BA107" t="s">
        <v>74</v>
      </c>
      <c r="BB107">
        <v>269</v>
      </c>
      <c r="BC107">
        <v>272</v>
      </c>
      <c r="BD107" t="s">
        <v>74</v>
      </c>
      <c r="BE107" t="s">
        <v>1829</v>
      </c>
      <c r="BF107" t="str">
        <f>HYPERLINK("http://dx.doi.org/10.3366/drs.2015.0141","http://dx.doi.org/10.3366/drs.2015.0141")</f>
        <v>http://dx.doi.org/10.3366/drs.2015.0141</v>
      </c>
      <c r="BG107" t="s">
        <v>74</v>
      </c>
      <c r="BH107" t="s">
        <v>74</v>
      </c>
      <c r="BI107">
        <v>4</v>
      </c>
      <c r="BJ107" t="s">
        <v>1830</v>
      </c>
      <c r="BK107" t="s">
        <v>494</v>
      </c>
      <c r="BL107" t="s">
        <v>1830</v>
      </c>
      <c r="BM107" t="s">
        <v>1831</v>
      </c>
      <c r="BN107" t="s">
        <v>74</v>
      </c>
      <c r="BO107" t="s">
        <v>74</v>
      </c>
      <c r="BP107" t="s">
        <v>74</v>
      </c>
      <c r="BQ107" t="s">
        <v>74</v>
      </c>
      <c r="BR107" t="s">
        <v>101</v>
      </c>
      <c r="BS107" t="s">
        <v>1832</v>
      </c>
      <c r="BT107" t="str">
        <f>HYPERLINK("https%3A%2F%2Fwww.webofscience.com%2Fwos%2Fwoscc%2Ffull-record%2FWOS:000364914500009","View Full Record in Web of Science")</f>
        <v>View Full Record in Web of Science</v>
      </c>
    </row>
    <row r="108" spans="1:72" x14ac:dyDescent="0.25">
      <c r="A108" t="s">
        <v>72</v>
      </c>
      <c r="B108" t="s">
        <v>1833</v>
      </c>
      <c r="C108" t="s">
        <v>74</v>
      </c>
      <c r="D108" t="s">
        <v>74</v>
      </c>
      <c r="E108" t="s">
        <v>74</v>
      </c>
      <c r="F108" t="s">
        <v>1834</v>
      </c>
      <c r="G108" t="s">
        <v>74</v>
      </c>
      <c r="H108" t="s">
        <v>74</v>
      </c>
      <c r="I108" t="s">
        <v>1835</v>
      </c>
      <c r="J108" t="s">
        <v>1836</v>
      </c>
      <c r="K108" t="s">
        <v>74</v>
      </c>
      <c r="L108" t="s">
        <v>74</v>
      </c>
      <c r="M108" t="s">
        <v>78</v>
      </c>
      <c r="N108" t="s">
        <v>79</v>
      </c>
      <c r="O108" t="s">
        <v>74</v>
      </c>
      <c r="P108" t="s">
        <v>74</v>
      </c>
      <c r="Q108" t="s">
        <v>74</v>
      </c>
      <c r="R108" t="s">
        <v>74</v>
      </c>
      <c r="S108" t="s">
        <v>74</v>
      </c>
      <c r="T108" t="s">
        <v>1837</v>
      </c>
      <c r="U108" t="s">
        <v>1838</v>
      </c>
      <c r="V108" t="s">
        <v>1839</v>
      </c>
      <c r="W108" t="s">
        <v>1840</v>
      </c>
      <c r="X108" t="s">
        <v>1841</v>
      </c>
      <c r="Y108" t="s">
        <v>1842</v>
      </c>
      <c r="Z108" t="s">
        <v>1843</v>
      </c>
      <c r="AA108" t="s">
        <v>74</v>
      </c>
      <c r="AB108" t="s">
        <v>1844</v>
      </c>
      <c r="AC108" t="s">
        <v>74</v>
      </c>
      <c r="AD108" t="s">
        <v>74</v>
      </c>
      <c r="AE108" t="s">
        <v>74</v>
      </c>
      <c r="AF108" t="s">
        <v>74</v>
      </c>
      <c r="AG108">
        <v>46</v>
      </c>
      <c r="AH108">
        <v>3</v>
      </c>
      <c r="AI108">
        <v>3</v>
      </c>
      <c r="AJ108">
        <v>0</v>
      </c>
      <c r="AK108">
        <v>13</v>
      </c>
      <c r="AL108" t="s">
        <v>1845</v>
      </c>
      <c r="AM108" t="s">
        <v>1846</v>
      </c>
      <c r="AN108" t="s">
        <v>1847</v>
      </c>
      <c r="AO108" t="s">
        <v>1848</v>
      </c>
      <c r="AP108" t="s">
        <v>74</v>
      </c>
      <c r="AQ108" t="s">
        <v>74</v>
      </c>
      <c r="AR108" t="s">
        <v>1836</v>
      </c>
      <c r="AS108" t="s">
        <v>1849</v>
      </c>
      <c r="AT108" t="s">
        <v>1850</v>
      </c>
      <c r="AU108">
        <v>2015</v>
      </c>
      <c r="AV108">
        <v>21</v>
      </c>
      <c r="AW108" t="s">
        <v>1851</v>
      </c>
      <c r="AX108" t="s">
        <v>74</v>
      </c>
      <c r="AY108" t="s">
        <v>74</v>
      </c>
      <c r="AZ108" t="s">
        <v>74</v>
      </c>
      <c r="BA108" t="s">
        <v>74</v>
      </c>
      <c r="BB108">
        <v>71</v>
      </c>
      <c r="BC108">
        <v>79</v>
      </c>
      <c r="BD108" t="s">
        <v>74</v>
      </c>
      <c r="BE108" t="s">
        <v>1852</v>
      </c>
      <c r="BF108" t="str">
        <f>HYPERLINK("http://dx.doi.org/10.1080/09720073.2015.11891795","http://dx.doi.org/10.1080/09720073.2015.11891795")</f>
        <v>http://dx.doi.org/10.1080/09720073.2015.11891795</v>
      </c>
      <c r="BG108" t="s">
        <v>74</v>
      </c>
      <c r="BH108" t="s">
        <v>74</v>
      </c>
      <c r="BI108">
        <v>9</v>
      </c>
      <c r="BJ108" t="s">
        <v>1853</v>
      </c>
      <c r="BK108" t="s">
        <v>1773</v>
      </c>
      <c r="BL108" t="s">
        <v>1854</v>
      </c>
      <c r="BM108" t="s">
        <v>1855</v>
      </c>
      <c r="BN108" t="s">
        <v>74</v>
      </c>
      <c r="BO108" t="s">
        <v>74</v>
      </c>
      <c r="BP108" t="s">
        <v>74</v>
      </c>
      <c r="BQ108" t="s">
        <v>74</v>
      </c>
      <c r="BR108" t="s">
        <v>101</v>
      </c>
      <c r="BS108" t="s">
        <v>1856</v>
      </c>
      <c r="BT108" t="str">
        <f>HYPERLINK("https%3A%2F%2Fwww.webofscience.com%2Fwos%2Fwoscc%2Ffull-record%2FWOS:000362696400009","View Full Record in Web of Science")</f>
        <v>View Full Record in Web of Science</v>
      </c>
    </row>
    <row r="109" spans="1:72" x14ac:dyDescent="0.25">
      <c r="A109" t="s">
        <v>72</v>
      </c>
      <c r="B109" t="s">
        <v>1857</v>
      </c>
      <c r="C109" t="s">
        <v>74</v>
      </c>
      <c r="D109" t="s">
        <v>74</v>
      </c>
      <c r="E109" t="s">
        <v>74</v>
      </c>
      <c r="F109" t="s">
        <v>1858</v>
      </c>
      <c r="G109" t="s">
        <v>74</v>
      </c>
      <c r="H109" t="s">
        <v>74</v>
      </c>
      <c r="I109" t="s">
        <v>1859</v>
      </c>
      <c r="J109" t="s">
        <v>477</v>
      </c>
      <c r="K109" t="s">
        <v>74</v>
      </c>
      <c r="L109" t="s">
        <v>74</v>
      </c>
      <c r="M109" t="s">
        <v>78</v>
      </c>
      <c r="N109" t="s">
        <v>79</v>
      </c>
      <c r="O109" t="s">
        <v>74</v>
      </c>
      <c r="P109" t="s">
        <v>74</v>
      </c>
      <c r="Q109" t="s">
        <v>74</v>
      </c>
      <c r="R109" t="s">
        <v>74</v>
      </c>
      <c r="S109" t="s">
        <v>74</v>
      </c>
      <c r="T109" t="s">
        <v>1860</v>
      </c>
      <c r="U109" t="s">
        <v>74</v>
      </c>
      <c r="V109" t="s">
        <v>1861</v>
      </c>
      <c r="W109" t="s">
        <v>1862</v>
      </c>
      <c r="X109" t="s">
        <v>1863</v>
      </c>
      <c r="Y109" t="s">
        <v>1864</v>
      </c>
      <c r="Z109" t="s">
        <v>1865</v>
      </c>
      <c r="AA109" t="s">
        <v>1866</v>
      </c>
      <c r="AB109" t="s">
        <v>1867</v>
      </c>
      <c r="AC109" t="s">
        <v>74</v>
      </c>
      <c r="AD109" t="s">
        <v>74</v>
      </c>
      <c r="AE109" t="s">
        <v>74</v>
      </c>
      <c r="AF109" t="s">
        <v>74</v>
      </c>
      <c r="AG109">
        <v>15</v>
      </c>
      <c r="AH109">
        <v>0</v>
      </c>
      <c r="AI109">
        <v>0</v>
      </c>
      <c r="AJ109">
        <v>0</v>
      </c>
      <c r="AK109">
        <v>0</v>
      </c>
      <c r="AL109" t="s">
        <v>487</v>
      </c>
      <c r="AM109" t="s">
        <v>186</v>
      </c>
      <c r="AN109" t="s">
        <v>488</v>
      </c>
      <c r="AO109" t="s">
        <v>489</v>
      </c>
      <c r="AP109" t="s">
        <v>74</v>
      </c>
      <c r="AQ109" t="s">
        <v>74</v>
      </c>
      <c r="AR109" t="s">
        <v>490</v>
      </c>
      <c r="AS109" t="s">
        <v>491</v>
      </c>
      <c r="AT109" t="s">
        <v>74</v>
      </c>
      <c r="AU109">
        <v>2015</v>
      </c>
      <c r="AV109" t="s">
        <v>74</v>
      </c>
      <c r="AW109" t="s">
        <v>1851</v>
      </c>
      <c r="AX109" t="s">
        <v>74</v>
      </c>
      <c r="AY109" t="s">
        <v>74</v>
      </c>
      <c r="AZ109" t="s">
        <v>74</v>
      </c>
      <c r="BA109" t="s">
        <v>74</v>
      </c>
      <c r="BB109">
        <v>251</v>
      </c>
      <c r="BC109">
        <v>271</v>
      </c>
      <c r="BD109" t="s">
        <v>74</v>
      </c>
      <c r="BE109" t="s">
        <v>74</v>
      </c>
      <c r="BF109" t="s">
        <v>74</v>
      </c>
      <c r="BG109" t="s">
        <v>74</v>
      </c>
      <c r="BH109" t="s">
        <v>74</v>
      </c>
      <c r="BI109">
        <v>21</v>
      </c>
      <c r="BJ109" t="s">
        <v>493</v>
      </c>
      <c r="BK109" t="s">
        <v>494</v>
      </c>
      <c r="BL109" t="s">
        <v>493</v>
      </c>
      <c r="BM109" t="s">
        <v>1868</v>
      </c>
      <c r="BN109" t="s">
        <v>74</v>
      </c>
      <c r="BO109" t="s">
        <v>74</v>
      </c>
      <c r="BP109" t="s">
        <v>74</v>
      </c>
      <c r="BQ109" t="s">
        <v>74</v>
      </c>
      <c r="BR109" t="s">
        <v>101</v>
      </c>
      <c r="BS109" t="s">
        <v>1869</v>
      </c>
      <c r="BT109" t="str">
        <f>HYPERLINK("https%3A%2F%2Fwww.webofscience.com%2Fwos%2Fwoscc%2Ffull-record%2FWOS:000425481700019","View Full Record in Web of Science")</f>
        <v>View Full Record in Web of Science</v>
      </c>
    </row>
    <row r="110" spans="1:72" x14ac:dyDescent="0.25">
      <c r="A110" t="s">
        <v>72</v>
      </c>
      <c r="B110" t="s">
        <v>1870</v>
      </c>
      <c r="C110" t="s">
        <v>74</v>
      </c>
      <c r="D110" t="s">
        <v>74</v>
      </c>
      <c r="E110" t="s">
        <v>74</v>
      </c>
      <c r="F110" t="s">
        <v>1871</v>
      </c>
      <c r="G110" t="s">
        <v>74</v>
      </c>
      <c r="H110" t="s">
        <v>74</v>
      </c>
      <c r="I110" t="s">
        <v>1872</v>
      </c>
      <c r="J110" t="s">
        <v>1873</v>
      </c>
      <c r="K110" t="s">
        <v>74</v>
      </c>
      <c r="L110" t="s">
        <v>74</v>
      </c>
      <c r="M110" t="s">
        <v>78</v>
      </c>
      <c r="N110" t="s">
        <v>79</v>
      </c>
      <c r="O110" t="s">
        <v>74</v>
      </c>
      <c r="P110" t="s">
        <v>74</v>
      </c>
      <c r="Q110" t="s">
        <v>74</v>
      </c>
      <c r="R110" t="s">
        <v>74</v>
      </c>
      <c r="S110" t="s">
        <v>74</v>
      </c>
      <c r="T110" t="s">
        <v>1874</v>
      </c>
      <c r="U110" t="s">
        <v>1875</v>
      </c>
      <c r="V110" t="s">
        <v>1876</v>
      </c>
      <c r="W110" t="s">
        <v>1877</v>
      </c>
      <c r="X110" t="s">
        <v>1878</v>
      </c>
      <c r="Y110" t="s">
        <v>1879</v>
      </c>
      <c r="Z110" t="s">
        <v>1880</v>
      </c>
      <c r="AA110" t="s">
        <v>1881</v>
      </c>
      <c r="AB110" t="s">
        <v>1882</v>
      </c>
      <c r="AC110" t="s">
        <v>1883</v>
      </c>
      <c r="AD110" t="s">
        <v>1884</v>
      </c>
      <c r="AE110" t="s">
        <v>1885</v>
      </c>
      <c r="AF110" t="s">
        <v>74</v>
      </c>
      <c r="AG110">
        <v>20</v>
      </c>
      <c r="AH110">
        <v>13</v>
      </c>
      <c r="AI110">
        <v>13</v>
      </c>
      <c r="AJ110">
        <v>0</v>
      </c>
      <c r="AK110">
        <v>11</v>
      </c>
      <c r="AL110" t="s">
        <v>1886</v>
      </c>
      <c r="AM110" t="s">
        <v>89</v>
      </c>
      <c r="AN110" t="s">
        <v>1887</v>
      </c>
      <c r="AO110" t="s">
        <v>1888</v>
      </c>
      <c r="AP110" t="s">
        <v>1889</v>
      </c>
      <c r="AQ110" t="s">
        <v>74</v>
      </c>
      <c r="AR110" t="s">
        <v>1890</v>
      </c>
      <c r="AS110" t="s">
        <v>1891</v>
      </c>
      <c r="AT110" t="s">
        <v>74</v>
      </c>
      <c r="AU110">
        <v>2014</v>
      </c>
      <c r="AV110">
        <v>66</v>
      </c>
      <c r="AW110" t="s">
        <v>1892</v>
      </c>
      <c r="AX110" t="s">
        <v>74</v>
      </c>
      <c r="AY110" t="s">
        <v>74</v>
      </c>
      <c r="AZ110" t="s">
        <v>74</v>
      </c>
      <c r="BA110" t="s">
        <v>74</v>
      </c>
      <c r="BB110">
        <v>183</v>
      </c>
      <c r="BC110">
        <v>196</v>
      </c>
      <c r="BD110" t="s">
        <v>74</v>
      </c>
      <c r="BE110" t="s">
        <v>1893</v>
      </c>
      <c r="BF110" t="str">
        <f>HYPERLINK("http://dx.doi.org/10.1159/000365753","http://dx.doi.org/10.1159/000365753")</f>
        <v>http://dx.doi.org/10.1159/000365753</v>
      </c>
      <c r="BG110" t="s">
        <v>74</v>
      </c>
      <c r="BH110" t="s">
        <v>74</v>
      </c>
      <c r="BI110">
        <v>14</v>
      </c>
      <c r="BJ110" t="s">
        <v>1894</v>
      </c>
      <c r="BK110" t="s">
        <v>1773</v>
      </c>
      <c r="BL110" t="s">
        <v>1894</v>
      </c>
      <c r="BM110" t="s">
        <v>1895</v>
      </c>
      <c r="BN110">
        <v>25790925</v>
      </c>
      <c r="BO110" t="s">
        <v>74</v>
      </c>
      <c r="BP110" t="s">
        <v>74</v>
      </c>
      <c r="BQ110" t="s">
        <v>74</v>
      </c>
      <c r="BR110" t="s">
        <v>101</v>
      </c>
      <c r="BS110" t="s">
        <v>1896</v>
      </c>
      <c r="BT110" t="str">
        <f>HYPERLINK("https%3A%2F%2Fwww.webofscience.com%2Fwos%2Fwoscc%2Ffull-record%2FWOS:000351615400006","View Full Record in Web of Science")</f>
        <v>View Full Record in Web of Science</v>
      </c>
    </row>
    <row r="111" spans="1:72" x14ac:dyDescent="0.25">
      <c r="A111" t="s">
        <v>72</v>
      </c>
      <c r="B111" t="s">
        <v>196</v>
      </c>
      <c r="C111" t="s">
        <v>74</v>
      </c>
      <c r="D111" t="s">
        <v>74</v>
      </c>
      <c r="E111" t="s">
        <v>74</v>
      </c>
      <c r="F111" t="s">
        <v>1897</v>
      </c>
      <c r="G111" t="s">
        <v>74</v>
      </c>
      <c r="H111" t="s">
        <v>74</v>
      </c>
      <c r="I111" t="s">
        <v>1898</v>
      </c>
      <c r="J111" t="s">
        <v>1873</v>
      </c>
      <c r="K111" t="s">
        <v>74</v>
      </c>
      <c r="L111" t="s">
        <v>74</v>
      </c>
      <c r="M111" t="s">
        <v>78</v>
      </c>
      <c r="N111" t="s">
        <v>79</v>
      </c>
      <c r="O111" t="s">
        <v>74</v>
      </c>
      <c r="P111" t="s">
        <v>74</v>
      </c>
      <c r="Q111" t="s">
        <v>74</v>
      </c>
      <c r="R111" t="s">
        <v>74</v>
      </c>
      <c r="S111" t="s">
        <v>74</v>
      </c>
      <c r="T111" t="s">
        <v>1899</v>
      </c>
      <c r="U111" t="s">
        <v>74</v>
      </c>
      <c r="V111" t="s">
        <v>1900</v>
      </c>
      <c r="W111" t="s">
        <v>1901</v>
      </c>
      <c r="X111" t="s">
        <v>466</v>
      </c>
      <c r="Y111" t="s">
        <v>1902</v>
      </c>
      <c r="Z111" t="s">
        <v>1880</v>
      </c>
      <c r="AA111" t="s">
        <v>1903</v>
      </c>
      <c r="AB111" t="s">
        <v>1904</v>
      </c>
      <c r="AC111" t="s">
        <v>74</v>
      </c>
      <c r="AD111" t="s">
        <v>74</v>
      </c>
      <c r="AE111" t="s">
        <v>74</v>
      </c>
      <c r="AF111" t="s">
        <v>74</v>
      </c>
      <c r="AG111">
        <v>5</v>
      </c>
      <c r="AH111">
        <v>6</v>
      </c>
      <c r="AI111">
        <v>7</v>
      </c>
      <c r="AJ111">
        <v>0</v>
      </c>
      <c r="AK111">
        <v>9</v>
      </c>
      <c r="AL111" t="s">
        <v>1886</v>
      </c>
      <c r="AM111" t="s">
        <v>89</v>
      </c>
      <c r="AN111" t="s">
        <v>1887</v>
      </c>
      <c r="AO111" t="s">
        <v>1888</v>
      </c>
      <c r="AP111" t="s">
        <v>74</v>
      </c>
      <c r="AQ111" t="s">
        <v>74</v>
      </c>
      <c r="AR111" t="s">
        <v>1890</v>
      </c>
      <c r="AS111" t="s">
        <v>1891</v>
      </c>
      <c r="AT111" t="s">
        <v>74</v>
      </c>
      <c r="AU111">
        <v>2010</v>
      </c>
      <c r="AV111">
        <v>62</v>
      </c>
      <c r="AW111">
        <v>5</v>
      </c>
      <c r="AX111" t="s">
        <v>74</v>
      </c>
      <c r="AY111" t="s">
        <v>74</v>
      </c>
      <c r="AZ111" t="s">
        <v>74</v>
      </c>
      <c r="BA111" t="s">
        <v>74</v>
      </c>
      <c r="BB111">
        <v>217</v>
      </c>
      <c r="BC111">
        <v>222</v>
      </c>
      <c r="BD111" t="s">
        <v>74</v>
      </c>
      <c r="BE111" t="s">
        <v>1905</v>
      </c>
      <c r="BF111" t="str">
        <f>HYPERLINK("http://dx.doi.org/10.1159/000314783","http://dx.doi.org/10.1159/000314783")</f>
        <v>http://dx.doi.org/10.1159/000314783</v>
      </c>
      <c r="BG111" t="s">
        <v>74</v>
      </c>
      <c r="BH111" t="s">
        <v>74</v>
      </c>
      <c r="BI111">
        <v>6</v>
      </c>
      <c r="BJ111" t="s">
        <v>1894</v>
      </c>
      <c r="BK111" t="s">
        <v>1773</v>
      </c>
      <c r="BL111" t="s">
        <v>1894</v>
      </c>
      <c r="BM111" t="s">
        <v>1906</v>
      </c>
      <c r="BN111">
        <v>20639637</v>
      </c>
      <c r="BO111" t="s">
        <v>259</v>
      </c>
      <c r="BP111" t="s">
        <v>74</v>
      </c>
      <c r="BQ111" t="s">
        <v>74</v>
      </c>
      <c r="BR111" t="s">
        <v>101</v>
      </c>
      <c r="BS111" t="s">
        <v>1907</v>
      </c>
      <c r="BT111" t="str">
        <f>HYPERLINK("https%3A%2F%2Fwww.webofscience.com%2Fwos%2Fwoscc%2Ffull-record%2FWOS:000280519200003","View Full Record in Web of Science")</f>
        <v>View Full Record in Web of Science</v>
      </c>
    </row>
    <row r="112" spans="1:72" x14ac:dyDescent="0.25">
      <c r="A112" t="s">
        <v>72</v>
      </c>
      <c r="B112" t="s">
        <v>1908</v>
      </c>
      <c r="C112" t="s">
        <v>74</v>
      </c>
      <c r="D112" t="s">
        <v>74</v>
      </c>
      <c r="E112" t="s">
        <v>74</v>
      </c>
      <c r="F112" t="s">
        <v>1908</v>
      </c>
      <c r="G112" t="s">
        <v>74</v>
      </c>
      <c r="H112" t="s">
        <v>74</v>
      </c>
      <c r="I112" t="s">
        <v>1909</v>
      </c>
      <c r="J112" t="s">
        <v>1910</v>
      </c>
      <c r="K112" t="s">
        <v>74</v>
      </c>
      <c r="L112" t="s">
        <v>74</v>
      </c>
      <c r="M112" t="s">
        <v>78</v>
      </c>
      <c r="N112" t="s">
        <v>79</v>
      </c>
      <c r="O112" t="s">
        <v>74</v>
      </c>
      <c r="P112" t="s">
        <v>74</v>
      </c>
      <c r="Q112" t="s">
        <v>74</v>
      </c>
      <c r="R112" t="s">
        <v>74</v>
      </c>
      <c r="S112" t="s">
        <v>74</v>
      </c>
      <c r="T112" t="s">
        <v>1911</v>
      </c>
      <c r="U112" t="s">
        <v>1912</v>
      </c>
      <c r="V112" t="s">
        <v>1913</v>
      </c>
      <c r="W112" t="s">
        <v>1914</v>
      </c>
      <c r="X112" t="s">
        <v>1915</v>
      </c>
      <c r="Y112" t="s">
        <v>1916</v>
      </c>
      <c r="Z112" t="s">
        <v>74</v>
      </c>
      <c r="AA112" t="s">
        <v>74</v>
      </c>
      <c r="AB112" t="s">
        <v>1917</v>
      </c>
      <c r="AC112" t="s">
        <v>74</v>
      </c>
      <c r="AD112" t="s">
        <v>74</v>
      </c>
      <c r="AE112" t="s">
        <v>74</v>
      </c>
      <c r="AF112" t="s">
        <v>74</v>
      </c>
      <c r="AG112">
        <v>57</v>
      </c>
      <c r="AH112">
        <v>17</v>
      </c>
      <c r="AI112">
        <v>17</v>
      </c>
      <c r="AJ112">
        <v>0</v>
      </c>
      <c r="AK112">
        <v>10</v>
      </c>
      <c r="AL112" t="s">
        <v>142</v>
      </c>
      <c r="AM112" t="s">
        <v>143</v>
      </c>
      <c r="AN112" t="s">
        <v>144</v>
      </c>
      <c r="AO112" t="s">
        <v>1918</v>
      </c>
      <c r="AP112" t="s">
        <v>1919</v>
      </c>
      <c r="AQ112" t="s">
        <v>74</v>
      </c>
      <c r="AR112" t="s">
        <v>1920</v>
      </c>
      <c r="AS112" t="s">
        <v>1921</v>
      </c>
      <c r="AT112" t="s">
        <v>149</v>
      </c>
      <c r="AU112">
        <v>2004</v>
      </c>
      <c r="AV112">
        <v>25</v>
      </c>
      <c r="AW112">
        <v>5</v>
      </c>
      <c r="AX112" t="s">
        <v>74</v>
      </c>
      <c r="AY112" t="s">
        <v>74</v>
      </c>
      <c r="AZ112" t="s">
        <v>74</v>
      </c>
      <c r="BA112" t="s">
        <v>74</v>
      </c>
      <c r="BB112">
        <v>795</v>
      </c>
      <c r="BC112">
        <v>815</v>
      </c>
      <c r="BD112" t="s">
        <v>74</v>
      </c>
      <c r="BE112" t="s">
        <v>1922</v>
      </c>
      <c r="BF112" t="str">
        <f>HYPERLINK("http://dx.doi.org/10.1111/j.1467-9221.2004.00398.x","http://dx.doi.org/10.1111/j.1467-9221.2004.00398.x")</f>
        <v>http://dx.doi.org/10.1111/j.1467-9221.2004.00398.x</v>
      </c>
      <c r="BG112" t="s">
        <v>74</v>
      </c>
      <c r="BH112" t="s">
        <v>74</v>
      </c>
      <c r="BI112">
        <v>21</v>
      </c>
      <c r="BJ112" t="s">
        <v>1923</v>
      </c>
      <c r="BK112" t="s">
        <v>152</v>
      </c>
      <c r="BL112" t="s">
        <v>1924</v>
      </c>
      <c r="BM112" t="s">
        <v>1925</v>
      </c>
      <c r="BN112" t="s">
        <v>74</v>
      </c>
      <c r="BO112" t="s">
        <v>74</v>
      </c>
      <c r="BP112" t="s">
        <v>74</v>
      </c>
      <c r="BQ112" t="s">
        <v>74</v>
      </c>
      <c r="BR112" t="s">
        <v>101</v>
      </c>
      <c r="BS112" t="s">
        <v>1926</v>
      </c>
      <c r="BT112" t="str">
        <f>HYPERLINK("https%3A%2F%2Fwww.webofscience.com%2Fwos%2Fwoscc%2Ffull-record%2FWOS:000223707200006","View Full Record in Web of Science")</f>
        <v>View Full Record in Web of Science</v>
      </c>
    </row>
    <row r="113" spans="1:72" x14ac:dyDescent="0.25">
      <c r="A113" t="s">
        <v>72</v>
      </c>
      <c r="B113" t="s">
        <v>1927</v>
      </c>
      <c r="C113" t="s">
        <v>74</v>
      </c>
      <c r="D113" t="s">
        <v>74</v>
      </c>
      <c r="E113" t="s">
        <v>74</v>
      </c>
      <c r="F113" t="s">
        <v>1927</v>
      </c>
      <c r="G113" t="s">
        <v>74</v>
      </c>
      <c r="H113" t="s">
        <v>74</v>
      </c>
      <c r="I113" t="s">
        <v>1928</v>
      </c>
      <c r="J113" t="s">
        <v>1929</v>
      </c>
      <c r="K113" t="s">
        <v>74</v>
      </c>
      <c r="L113" t="s">
        <v>74</v>
      </c>
      <c r="M113" t="s">
        <v>78</v>
      </c>
      <c r="N113" t="s">
        <v>79</v>
      </c>
      <c r="O113" t="s">
        <v>74</v>
      </c>
      <c r="P113" t="s">
        <v>74</v>
      </c>
      <c r="Q113" t="s">
        <v>74</v>
      </c>
      <c r="R113" t="s">
        <v>74</v>
      </c>
      <c r="S113" t="s">
        <v>74</v>
      </c>
      <c r="T113" t="s">
        <v>74</v>
      </c>
      <c r="U113" t="s">
        <v>1930</v>
      </c>
      <c r="V113" t="s">
        <v>1931</v>
      </c>
      <c r="W113" t="s">
        <v>1932</v>
      </c>
      <c r="X113" t="s">
        <v>1933</v>
      </c>
      <c r="Y113" t="s">
        <v>1934</v>
      </c>
      <c r="Z113" t="s">
        <v>74</v>
      </c>
      <c r="AA113" t="s">
        <v>1935</v>
      </c>
      <c r="AB113" t="s">
        <v>1936</v>
      </c>
      <c r="AC113" t="s">
        <v>74</v>
      </c>
      <c r="AD113" t="s">
        <v>74</v>
      </c>
      <c r="AE113" t="s">
        <v>74</v>
      </c>
      <c r="AF113" t="s">
        <v>74</v>
      </c>
      <c r="AG113">
        <v>55</v>
      </c>
      <c r="AH113">
        <v>1</v>
      </c>
      <c r="AI113">
        <v>1</v>
      </c>
      <c r="AJ113">
        <v>0</v>
      </c>
      <c r="AK113">
        <v>3</v>
      </c>
      <c r="AL113" t="s">
        <v>347</v>
      </c>
      <c r="AM113" t="s">
        <v>348</v>
      </c>
      <c r="AN113" t="s">
        <v>349</v>
      </c>
      <c r="AO113" t="s">
        <v>1937</v>
      </c>
      <c r="AP113" t="s">
        <v>1938</v>
      </c>
      <c r="AQ113" t="s">
        <v>74</v>
      </c>
      <c r="AR113" t="s">
        <v>1939</v>
      </c>
      <c r="AS113" t="s">
        <v>1940</v>
      </c>
      <c r="AT113" t="s">
        <v>1941</v>
      </c>
      <c r="AU113">
        <v>1998</v>
      </c>
      <c r="AV113">
        <v>28</v>
      </c>
      <c r="AW113">
        <v>2</v>
      </c>
      <c r="AX113" t="s">
        <v>74</v>
      </c>
      <c r="AY113" t="s">
        <v>74</v>
      </c>
      <c r="AZ113" t="s">
        <v>74</v>
      </c>
      <c r="BA113" t="s">
        <v>74</v>
      </c>
      <c r="BB113">
        <v>265</v>
      </c>
      <c r="BC113">
        <v>282</v>
      </c>
      <c r="BD113" t="s">
        <v>74</v>
      </c>
      <c r="BE113" t="s">
        <v>1942</v>
      </c>
      <c r="BF113" t="str">
        <f>HYPERLINK("http://dx.doi.org/10.1177/002204269802800201","http://dx.doi.org/10.1177/002204269802800201")</f>
        <v>http://dx.doi.org/10.1177/002204269802800201</v>
      </c>
      <c r="BG113" t="s">
        <v>74</v>
      </c>
      <c r="BH113" t="s">
        <v>74</v>
      </c>
      <c r="BI113">
        <v>18</v>
      </c>
      <c r="BJ113" t="s">
        <v>1943</v>
      </c>
      <c r="BK113" t="s">
        <v>152</v>
      </c>
      <c r="BL113" t="s">
        <v>1943</v>
      </c>
      <c r="BM113" t="s">
        <v>1944</v>
      </c>
      <c r="BN113" t="s">
        <v>74</v>
      </c>
      <c r="BO113" t="s">
        <v>74</v>
      </c>
      <c r="BP113" t="s">
        <v>74</v>
      </c>
      <c r="BQ113" t="s">
        <v>74</v>
      </c>
      <c r="BR113" t="s">
        <v>101</v>
      </c>
      <c r="BS113" t="s">
        <v>1945</v>
      </c>
      <c r="BT113" t="str">
        <f>HYPERLINK("https%3A%2F%2Fwww.webofscience.com%2Fwos%2Fwoscc%2Ffull-record%2FWOS:000074912000002","View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2023-10-20T11:28:25Z</dcterms:created>
  <dcterms:modified xsi:type="dcterms:W3CDTF">2023-10-26T10:36:42Z</dcterms:modified>
</cp:coreProperties>
</file>